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BGENERAL2" sheetId="1" r:id="rId1"/>
  </sheets>
  <externalReferences>
    <externalReference r:id="rId2"/>
  </externalReferences>
  <definedNames>
    <definedName name="ACREEDORES">#REF!</definedName>
    <definedName name="ACTIVO">#REF!</definedName>
    <definedName name="ACTIVOS_ADQUIRIDOS_DE_INSTITUCIONES_INSCRITAS">#REF!</definedName>
    <definedName name="AGOTAMIENTO">#REF!</definedName>
    <definedName name="AGOTAMIENTO_ACUMULADO_DE_RECURSOS_NO_RENOVABLES__CR___1684_AGOTAMIENTO_ACUMULADO">#REF!</definedName>
    <definedName name="AJUSTE_DE_EJERCICIOS_ANTERIORES">#REF!</definedName>
    <definedName name="AJUSTES_POR_INFLACION">#REF!</definedName>
    <definedName name="AMORTIZACION_ACUMULADA_DE_BIENES_ENTREGADOS_A_TERCEROS_CR">#REF!</definedName>
    <definedName name="AMORTIZACION_ACUMULADA_DE_INTANGIBLES__CR">#REF!</definedName>
    <definedName name="AMORTIZACION_ACUMULADA_DE_INVERSIONES_DE_RECURSOS_NO_RENOVABLES__CR">#REF!</definedName>
    <definedName name="AMORTIZACION_ACUMULADA_DE_RECURSOS_RENOVABLES__CR">#REF!</definedName>
    <definedName name="APORTES_POR_COBRAR_A_ENTIDADES_AFILIADAS">#REF!</definedName>
    <definedName name="APORTES_POR_PAGAR_A_AFILIADOS">#REF!</definedName>
    <definedName name="_xlnm.Print_Area" localSheetId="0">BGENERAL2!$H$165:$L$179</definedName>
    <definedName name="AVANCES_Y_ANTICIPOS_ENTREGADOS">#REF!</definedName>
    <definedName name="AVANCES_Y_ANTICIPOS_RECIBIDOS">#REF!</definedName>
    <definedName name="BANCOS_Y_CORPORACIONES">#REF!</definedName>
    <definedName name="BIENES_COMERCIALIZADOS">#REF!</definedName>
    <definedName name="BIENES_DE_ARTE_Y_CULTURA">#REF!</definedName>
    <definedName name="BIENES_DE_BENEFICIO_Y_USO_PUBLICO_EN_CONSTRUCCION">#REF!</definedName>
    <definedName name="BIENES_DE_USO_PUBLICO">#REF!</definedName>
    <definedName name="BIENES_ENTREGADOS_A_TERCEROS">#REF!</definedName>
    <definedName name="BIENES_ENTREGADOS_EN_CUSTODIA">#REF!</definedName>
    <definedName name="BIENES_HISTORICOS_Y_CULTURALES">#REF!</definedName>
    <definedName name="BIENES_MUEBLES_EN_BODEGA">#REF!</definedName>
    <definedName name="BIENES_PRODUCIDOS">#REF!</definedName>
    <definedName name="BIENES_RECIBIDOS_EN_ARRENDAMIENTO_FINANCIERO">#REF!</definedName>
    <definedName name="BIENES_RECIBIDOS_EN_CUSTODIA">#REF!</definedName>
    <definedName name="BIENES_RECIBIDOS_EN_DACION_DE_PAGO">#REF!</definedName>
    <definedName name="BONOS">#REF!</definedName>
    <definedName name="BONOS_Y_TITULOS_PENSIONALES">#REF!</definedName>
    <definedName name="CAJA">#REF!</definedName>
    <definedName name="CAPITAL_AUTORIZADO_Y_PAGADO">#REF!</definedName>
    <definedName name="CAPITAL_FISCAL">#REF!</definedName>
    <definedName name="CAPITAL_GARANTIA_EMITIDO">#REF!</definedName>
    <definedName name="CAPITAL_GARANTIA_OTORGADO">#REF!</definedName>
    <definedName name="CARGOS_DIFERIDOS">#REF!</definedName>
    <definedName name="CIERRE_DE_INGRESOS__GASTOS_Y_COSTOS">#REF!</definedName>
    <definedName name="CONSTRUCCIONES_EN_CURSO">#REF!</definedName>
    <definedName name="CONTRATISTAS">#REF!</definedName>
    <definedName name="CONTRATOS_DE_ARRENDAMIENTO_FINANCIERO">#REF!</definedName>
    <definedName name="CORRECCION_MONETARIA">#REF!</definedName>
    <definedName name="COSTOS_DE_SERVICIOS">#REF!</definedName>
    <definedName name="CREDITOS_DIFERIDOS">#REF!</definedName>
    <definedName name="CREDITOS_JUDICIALES">#REF!</definedName>
    <definedName name="CUENTAS_DE_ORDEN_ACREEDORAS_FIDUCIARIAS">#REF!</definedName>
    <definedName name="CUENTAS_DE_ORDEN_DEUDORAS_FIDUCIARIAS">#REF!</definedName>
    <definedName name="CUENTAS_POR_COBRAR">#REF!</definedName>
    <definedName name="DE_RENTA_FIJA">#REF!</definedName>
    <definedName name="DE_RENTA_VARIABLE">#REF!</definedName>
    <definedName name="DEPOSITOS_ENTREGADOS">#REF!</definedName>
    <definedName name="DEPOSITOS_RECIBIDOS_DE_TERCEROS">#REF!</definedName>
    <definedName name="DEPRECIACION">#REF!</definedName>
    <definedName name="DEPRECIACION_ACUMULADA__CR">#REF!</definedName>
    <definedName name="DEPRECIACION_DIFERIDA">#REF!</definedName>
    <definedName name="DERECHOS_CONTINGENTES_POR_CONTRA__CR">#REF!</definedName>
    <definedName name="DEUDORAS_DE_CONTROL_POR_CONTRA__CR">#REF!</definedName>
    <definedName name="DEUDORAS_FIDUCIARIAS_POR_CONTRA__CR">#REF!</definedName>
    <definedName name="DEUDORAS_FISCALES_POR_CONTRA__CR">#REF!</definedName>
    <definedName name="DEVOLUCIONES__REBAJAS_Y_DESCUENTOS_EN_VENTA_DE__SERVICIOS__DB">#REF!</definedName>
    <definedName name="DEVOLUCIONES__REBAJAS_Y_DESCUENTOS_EN_VENTA_DE_BIENES__DB">#REF!</definedName>
    <definedName name="DIVIDENDOS_Y_PARTICIPACIONES_DECRETADOS">#REF!</definedName>
    <definedName name="EDIFICACIONES">#REF!</definedName>
    <definedName name="EN_PODER_DE_TERCEROS">#REF!</definedName>
    <definedName name="EN_TRANSITO">#REF!</definedName>
    <definedName name="EQUIPO_CIENTIFICO">#REF!</definedName>
    <definedName name="EQUIPO_DE_TRANSPORTE__TRACCION_Y_ELEVACION">#REF!</definedName>
    <definedName name="EQUIPOS_DE_COMUNICACION_Y_COMPUTACION">#REF!</definedName>
    <definedName name="EQUIPOS_Y_MATERIALES_EN_DEPOSITO">#REF!</definedName>
    <definedName name="EXTERNA">#REF!</definedName>
    <definedName name="EXTRAORDINARIOS">#REF!</definedName>
    <definedName name="FINANCIEROS">#REF!</definedName>
    <definedName name="FONDOS_INTERBANCARIOS_COMPRADOS_Y_PACTOS_DE_RECOMPRA">#REF!</definedName>
    <definedName name="GASTOS_FINANCIEROS_POR_PAGAR">#REF!</definedName>
    <definedName name="GASTOS_PAGADOS_POR_ANTICIPADO">#REF!</definedName>
    <definedName name="GENERALES">#REF!</definedName>
    <definedName name="HECTOR">#REF!</definedName>
    <definedName name="IMPUESTOS__CONTRIBUCIONES_Y_TASAS_POR_PAGAR">#REF!</definedName>
    <definedName name="IMPUESTOS_AL_VALOR_AGREGADO_IVA">#REF!</definedName>
    <definedName name="INGRESOS">#REF!</definedName>
    <definedName name="INGRESOS_RECIBIDOS_POR_ANTICIPADO">#REF!</definedName>
    <definedName name="INTANGIBLES">#REF!</definedName>
    <definedName name="INTERNA">#REF!</definedName>
    <definedName name="INVERSIONES_EN_EXPLOTACION_DE_RECURSOS_NO_RENOVABLES">#REF!</definedName>
    <definedName name="JUDITH">#REF!</definedName>
    <definedName name="JUDY">#REF!</definedName>
    <definedName name="JUEGOS_DE_SUERTE_Y_AZAR">#REF!</definedName>
    <definedName name="MAQUINARIA__PLANTA_Y_EQUIPO_EN_MONTAJE">#REF!</definedName>
    <definedName name="MAQUINARIA__PLANTA_Y_EQUIPO_EN_TRANSITO">#REF!</definedName>
    <definedName name="MAQUINARIA_Y_EQUIPO">#REF!</definedName>
    <definedName name="MERCANCIAS_EN_EXISTENCIA">#REF!</definedName>
    <definedName name="MERCANCIAS_PROCESADAS">#REF!</definedName>
    <definedName name="MUEBLES__ENSERES_Y_EQUIPOS_DE_OFICINA">#REF!</definedName>
    <definedName name="NO_TRIBUTARIOS">#REF!</definedName>
    <definedName name="OBRAS_Y_MEJORAS_EN_PROPIEDAD_AJENA">#REF!</definedName>
    <definedName name="OPERACIONES_DE_BANCA_CENTRAL">#REF!</definedName>
    <definedName name="OPERACIONES_DE_CAPTACION_Y_SERVICIOS_FINANCIEROS">#REF!</definedName>
    <definedName name="OTRAS_CUENTAS_ACREEDORAS_DE_CONTROL">#REF!</definedName>
    <definedName name="OTRAS_CUENTAS_DEUDORAS_DE_CONTROL">#REF!</definedName>
    <definedName name="OTRAS_CUENTAS_POR_PAGAR">#REF!</definedName>
    <definedName name="OTRAS_RESPONSABILIDADES_CONTINGENTES">#REF!</definedName>
    <definedName name="OTRAS_TRANSFERENCIAS_GIRADAS">#REF!</definedName>
    <definedName name="OTRAS_TRANSFERENCIAS_RECIBIDAS">#REF!</definedName>
    <definedName name="OTROS_BONOS_Y_TITULOS_EMITIDOS">#REF!</definedName>
    <definedName name="OTROS_DERECHOS_CONTINGENTES">#REF!</definedName>
    <definedName name="OTROS_DEUDORES">#REF!</definedName>
    <definedName name="OTROS_SERVICIOS">#REF!</definedName>
    <definedName name="PASIVO">#REF!</definedName>
    <definedName name="PATRIMONIO_O_BIENES_FIDEICOMITIDOS">#REF!</definedName>
    <definedName name="PATRIMONIO_PUBLICO_INCORPORADO">#REF!</definedName>
    <definedName name="PENSIONES_DE_JUBILACION">#REF!</definedName>
    <definedName name="PENSIONES_POR_PAGAR">#REF!</definedName>
    <definedName name="pino">#REF!</definedName>
    <definedName name="PLANTAS_Y_DUCTOS">#REF!</definedName>
    <definedName name="PRESTAMOS_CONCEDIDOS">#REF!</definedName>
    <definedName name="PRIMA_EN_COLOCACION_DE_ACCIONES__CUOTAS_O_PARTES_DE_INTERES_SOCIAL">#REF!</definedName>
    <definedName name="PRINCIPAL_Y_SUBALTERNA">#REF!</definedName>
    <definedName name="PRODUCTOS_EN_PROCESO">#REF!</definedName>
    <definedName name="PROVEEDORES">#REF!</definedName>
    <definedName name="PROVISION__PARA_BIENES_RECIBIDOS_EN_PAGO__CR">#REF!</definedName>
    <definedName name="PROVISION_BIENES_DE_ARTE_Y_CULTURA__CR">#REF!</definedName>
    <definedName name="PROVISION_PARA_CONTINGENCIAS">#REF!</definedName>
    <definedName name="PROVISION_PARA_DEUDORES__CR">#REF!</definedName>
    <definedName name="PROVISION_PARA_OBLIGACIONES_FISCALES">#REF!</definedName>
    <definedName name="PROVISION_PARA_PRESTACIONES_SOCIALES">#REF!</definedName>
    <definedName name="PROVISION_PARA_PROTECCION_DE_INVENTARIOS__CR">#REF!</definedName>
    <definedName name="PROVISION_PARA_PROTECCION_DE_INVERSIONES__CR">#REF!</definedName>
    <definedName name="PROVISION_PARA_RENTAS_POR_COBRAR__CR">#REF!</definedName>
    <definedName name="PROVISION_PARA_SEGUROS">#REF!</definedName>
    <definedName name="PROVISIONES">#REF!</definedName>
    <definedName name="PROVISIONES__CR">#REF!</definedName>
    <definedName name="PROVISIONES_DIVERSAS">#REF!</definedName>
    <definedName name="RECAUDOS_A_FAVOR_DE_TERCEROS">#REF!</definedName>
    <definedName name="RECURSOS_NO_RENOVABLES">#REF!</definedName>
    <definedName name="RECURSOS_RENOVABLES">#REF!</definedName>
    <definedName name="REDES__LINEAS_Y_CABLES">#REF!</definedName>
    <definedName name="RENTAS_PARAFISCALES">#REF!</definedName>
    <definedName name="RESERVAS">#REF!</definedName>
    <definedName name="RESPONSABILIDADES">#REF!</definedName>
    <definedName name="RESULTADO_DEL_EJERCICIO">#REF!</definedName>
    <definedName name="RESULTADOS_DEL_EJERCICIO">#REF!</definedName>
    <definedName name="REVALORIZACION_DEL_PATRIMONIO">#REF!</definedName>
    <definedName name="REVALORIZACION_HACIENDA_PUBLICA">#REF!</definedName>
    <definedName name="SALARIOS_Y_PRESTACIONES_SOCIALES">#REF!</definedName>
    <definedName name="SEMOVIENTES">#REF!</definedName>
    <definedName name="SERVICIOS_DE_ACUEDUCTO__ALCANTARILLADO_Y_ASEO">#REF!</definedName>
    <definedName name="SERVICIOS_DE_ENERGIA">#REF!</definedName>
    <definedName name="SERVICIOS_DE_GAS">#REF!</definedName>
    <definedName name="SERVICIOS_DE_SALUD_Y_DE_PREVISION_SOCIAL">#REF!</definedName>
    <definedName name="SERVICIOS_DE_SEGUROS_Y_REASEGUROS">#REF!</definedName>
    <definedName name="SERVICIOS_DE_TELECOMUNICACIONES">#REF!</definedName>
    <definedName name="SERVICIOS_DE_TRANSITO_Y_TRANSPORTE">#REF!</definedName>
    <definedName name="SERVICIOS_EDUCATIVOS">#REF!</definedName>
    <definedName name="SERVICIOS_FINANCIEROS">#REF!</definedName>
    <definedName name="SERVICIOS_HOTELEROS">#REF!</definedName>
    <definedName name="SERVICIOS_PERSONALES">#REF!</definedName>
    <definedName name="SUPERAVIT_POR_DONACION">#REF!</definedName>
    <definedName name="SUPERAVIT_POR_VALORIZACION">#REF!</definedName>
    <definedName name="TERRENOS">#REF!</definedName>
    <definedName name="_xlnm.Print_Titles" localSheetId="0">BGENERAL2!$1:$9</definedName>
    <definedName name="TITULOS_DE_REGULACION_MONETARIA_Y_CAMBIARIA">#REF!</definedName>
    <definedName name="TITULOS_EMITIDOS_POR_EL_TESORO_NACIONAL">#REF!</definedName>
    <definedName name="TRANSFERENCIAS_AL_EXTERIOR">#REF!</definedName>
    <definedName name="TRANSFERENCIAS_INTERGUBERNAMENTALES_GIRADAS">#REF!</definedName>
    <definedName name="TRANSFERENCIAS_INTERGUBERNAMENTALES_RECIBIDAS">#REF!</definedName>
    <definedName name="TRIBUTARIOS">#REF!</definedName>
    <definedName name="UTILIDAD_O_PERDIDA_DE_EJERCICIOS_ANTERIORES">#REF!</definedName>
    <definedName name="VALORIZACIONES">#REF!</definedName>
    <definedName name="VIGENCIA_ANTERIOR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0" i="1"/>
  <c r="D190"/>
  <c r="K189"/>
  <c r="D189"/>
  <c r="K188"/>
  <c r="K187" s="1"/>
  <c r="D188"/>
  <c r="M187"/>
  <c r="F187"/>
  <c r="D187"/>
  <c r="D181"/>
  <c r="D180"/>
  <c r="D179"/>
  <c r="D178"/>
  <c r="D177"/>
  <c r="D176"/>
  <c r="D175"/>
  <c r="D174"/>
  <c r="D173"/>
  <c r="D172"/>
  <c r="D171"/>
  <c r="D170"/>
  <c r="D169"/>
  <c r="D168"/>
  <c r="D167"/>
  <c r="D166"/>
  <c r="F164"/>
  <c r="D162"/>
  <c r="K161"/>
  <c r="D161"/>
  <c r="K160"/>
  <c r="D160"/>
  <c r="K159"/>
  <c r="D159"/>
  <c r="K158"/>
  <c r="D158"/>
  <c r="K157"/>
  <c r="D157"/>
  <c r="K156"/>
  <c r="K153" s="1"/>
  <c r="K165" s="1"/>
  <c r="D156"/>
  <c r="K155"/>
  <c r="D155"/>
  <c r="D152" s="1"/>
  <c r="D154"/>
  <c r="M153"/>
  <c r="M165" s="1"/>
  <c r="F152"/>
  <c r="D149"/>
  <c r="D148"/>
  <c r="D147"/>
  <c r="D146"/>
  <c r="K145"/>
  <c r="D145"/>
  <c r="K144"/>
  <c r="D144"/>
  <c r="K143"/>
  <c r="K140" s="1"/>
  <c r="D143"/>
  <c r="K142"/>
  <c r="D142"/>
  <c r="D141"/>
  <c r="M140"/>
  <c r="D140"/>
  <c r="D139"/>
  <c r="D138"/>
  <c r="K137"/>
  <c r="D137"/>
  <c r="K136"/>
  <c r="D136"/>
  <c r="K135"/>
  <c r="D135"/>
  <c r="K134"/>
  <c r="K131" s="1"/>
  <c r="D134"/>
  <c r="K133"/>
  <c r="D133"/>
  <c r="D132"/>
  <c r="M131"/>
  <c r="D131"/>
  <c r="D130"/>
  <c r="D129"/>
  <c r="K128"/>
  <c r="F127"/>
  <c r="M126"/>
  <c r="K126"/>
  <c r="D125"/>
  <c r="D124"/>
  <c r="K123"/>
  <c r="D123"/>
  <c r="D122"/>
  <c r="M121"/>
  <c r="K121"/>
  <c r="D121"/>
  <c r="D120"/>
  <c r="D119"/>
  <c r="K118"/>
  <c r="D118"/>
  <c r="K117"/>
  <c r="D117"/>
  <c r="K116"/>
  <c r="D116"/>
  <c r="K115"/>
  <c r="D115"/>
  <c r="K114"/>
  <c r="D114"/>
  <c r="K113"/>
  <c r="D113"/>
  <c r="K112"/>
  <c r="D112"/>
  <c r="K111"/>
  <c r="D111"/>
  <c r="K110"/>
  <c r="D110"/>
  <c r="D107" s="1"/>
  <c r="K109"/>
  <c r="D109"/>
  <c r="K108"/>
  <c r="K107"/>
  <c r="F107"/>
  <c r="K106"/>
  <c r="K105"/>
  <c r="K104"/>
  <c r="D104"/>
  <c r="K103"/>
  <c r="K101" s="1"/>
  <c r="D103"/>
  <c r="M101"/>
  <c r="F101"/>
  <c r="K98"/>
  <c r="D98"/>
  <c r="K97"/>
  <c r="D97"/>
  <c r="K96"/>
  <c r="D96"/>
  <c r="K95"/>
  <c r="D95"/>
  <c r="K94"/>
  <c r="K91" s="1"/>
  <c r="D94"/>
  <c r="K93"/>
  <c r="D93"/>
  <c r="D92"/>
  <c r="M91"/>
  <c r="D91"/>
  <c r="D90"/>
  <c r="K88"/>
  <c r="F88"/>
  <c r="K87"/>
  <c r="K86"/>
  <c r="K85"/>
  <c r="K83" s="1"/>
  <c r="M83"/>
  <c r="M80" s="1"/>
  <c r="D83"/>
  <c r="D82"/>
  <c r="D81"/>
  <c r="D80"/>
  <c r="D79"/>
  <c r="D78"/>
  <c r="K77"/>
  <c r="D77"/>
  <c r="K76"/>
  <c r="D76"/>
  <c r="K75"/>
  <c r="K72" s="1"/>
  <c r="D75"/>
  <c r="K74"/>
  <c r="D74"/>
  <c r="D73"/>
  <c r="M72"/>
  <c r="D72"/>
  <c r="D71"/>
  <c r="D66" s="1"/>
  <c r="D70"/>
  <c r="K69"/>
  <c r="D69"/>
  <c r="K68"/>
  <c r="D68"/>
  <c r="K67"/>
  <c r="K66"/>
  <c r="F66"/>
  <c r="K65"/>
  <c r="M63"/>
  <c r="D63"/>
  <c r="D61" s="1"/>
  <c r="F61"/>
  <c r="K59"/>
  <c r="D59"/>
  <c r="D58"/>
  <c r="M57"/>
  <c r="K57"/>
  <c r="D57"/>
  <c r="D56"/>
  <c r="D55"/>
  <c r="K54"/>
  <c r="D54"/>
  <c r="D53"/>
  <c r="M52"/>
  <c r="K52"/>
  <c r="D52"/>
  <c r="D51"/>
  <c r="D50"/>
  <c r="K49"/>
  <c r="D49"/>
  <c r="K48"/>
  <c r="D48"/>
  <c r="K47"/>
  <c r="D47"/>
  <c r="K46"/>
  <c r="D46"/>
  <c r="K45"/>
  <c r="D45"/>
  <c r="K44"/>
  <c r="D44"/>
  <c r="D41" s="1"/>
  <c r="K43"/>
  <c r="D43"/>
  <c r="K42"/>
  <c r="K41"/>
  <c r="F41"/>
  <c r="K40"/>
  <c r="K39"/>
  <c r="K38"/>
  <c r="D38"/>
  <c r="K37"/>
  <c r="D37"/>
  <c r="K36"/>
  <c r="K35"/>
  <c r="F35"/>
  <c r="F12" s="1"/>
  <c r="K34"/>
  <c r="M32"/>
  <c r="D32"/>
  <c r="D31"/>
  <c r="D30"/>
  <c r="K29"/>
  <c r="D29"/>
  <c r="K28"/>
  <c r="D28"/>
  <c r="K27"/>
  <c r="D27"/>
  <c r="K26"/>
  <c r="D26"/>
  <c r="K25"/>
  <c r="D25"/>
  <c r="K24"/>
  <c r="D24"/>
  <c r="M22"/>
  <c r="F22"/>
  <c r="D22"/>
  <c r="K19"/>
  <c r="D19"/>
  <c r="K18"/>
  <c r="D18"/>
  <c r="K17"/>
  <c r="K14" s="1"/>
  <c r="D17"/>
  <c r="K16"/>
  <c r="D16"/>
  <c r="D14" s="1"/>
  <c r="M14"/>
  <c r="F14"/>
  <c r="M12"/>
  <c r="M148" s="1"/>
  <c r="M184" s="1"/>
  <c r="A2"/>
  <c r="K22" l="1"/>
  <c r="K12" s="1"/>
  <c r="K148" s="1"/>
  <c r="K184" s="1"/>
  <c r="K63"/>
  <c r="D101"/>
  <c r="D127"/>
  <c r="D86" s="1"/>
  <c r="F184"/>
  <c r="M185" s="1"/>
  <c r="K80"/>
  <c r="F86"/>
  <c r="K32"/>
  <c r="D35"/>
  <c r="D88"/>
  <c r="D164"/>
  <c r="D12"/>
  <c r="D184" l="1"/>
  <c r="K185" s="1"/>
</calcChain>
</file>

<file path=xl/sharedStrings.xml><?xml version="1.0" encoding="utf-8"?>
<sst xmlns="http://schemas.openxmlformats.org/spreadsheetml/2006/main" count="281" uniqueCount="178">
  <si>
    <t>B A L A N C E    G E N E R A  L</t>
  </si>
  <si>
    <t>A DICIEMBRE 31  DE 2013</t>
  </si>
  <si>
    <t>(Cifras en Miles de Pesos)</t>
  </si>
  <si>
    <t>NOTA</t>
  </si>
  <si>
    <t>31/12/2013</t>
  </si>
  <si>
    <t>31/12/2012</t>
  </si>
  <si>
    <t>ACTIVO</t>
  </si>
  <si>
    <t>PASIVO</t>
  </si>
  <si>
    <t>CORRIENTE</t>
  </si>
  <si>
    <t>EFECTIVO</t>
  </si>
  <si>
    <t>OPERACIONES DE CRÉDITO PÚBLICO Y FINANCIAMIENTO CON BANCA CENTRAL</t>
  </si>
  <si>
    <t>CAJA</t>
  </si>
  <si>
    <t>OPERACIONES DE CRÉDITO PÚBLICO INTERNAS DE CORTO PLAZO</t>
  </si>
  <si>
    <t>DEPÓSITOS EN INSTITUCIONES FINANCIERAS</t>
  </si>
  <si>
    <t>OPERACIONES DE CRÉDITO PÚBLICO INTERNAS DE LARGO PLAZO</t>
  </si>
  <si>
    <t>ADMINISTRACION DE LIQUIDEZ</t>
  </si>
  <si>
    <t>OPERACIONES DE CRÉDITO PÚBLICO EXTERNAS DE CORTO PLAZO</t>
  </si>
  <si>
    <t>FONDOS EN TRÁNSITO</t>
  </si>
  <si>
    <t>OPERACIONES DE CRÉDITO PÚBLICO EXTERNAS DE LARGO PLAZO</t>
  </si>
  <si>
    <t xml:space="preserve">INVERSIONES </t>
  </si>
  <si>
    <t xml:space="preserve">OPERACIONES DE FINANCIAMIENTO E INSTRUMENTOS DERIVADOS </t>
  </si>
  <si>
    <t>INVERSIONES ADMINISTRACIÓN DE LIQUIDEZ EN TÍTULOS DE DEUDA</t>
  </si>
  <si>
    <t>OPERACIONES DE FINANCIAMIENTO INTERNAS DE  CORTO PLAZO</t>
  </si>
  <si>
    <t>INVERSIONES ADMINISTRACIÓN DE LIQUIDEZ EN TÍTULOS PARTICIPATIVOS</t>
  </si>
  <si>
    <t>OPERACIONES DE FINANCIAMIENTO INTERNAS DE LARGO PLAZO</t>
  </si>
  <si>
    <t>INVERSIONES CON FINES DE POLÍTICA EN TÍTULOS DE DEUDA</t>
  </si>
  <si>
    <t>OPERACIONES DE FINANCIAMIENTO EXTERNAS DE  CORTO PLAZO</t>
  </si>
  <si>
    <t xml:space="preserve">INVERSIONES ADMINISTRACIÓN DE LIQUIDEZ EN INSTRUMENTOS DERIVADOS </t>
  </si>
  <si>
    <t>OPERACIONES DE FINANCIAMIENTO EXTERNAS DE  LARGO PLAZO</t>
  </si>
  <si>
    <t>INVERSIONES PATRIMONIALES EN ENTIDADES NO CONTROLADAS</t>
  </si>
  <si>
    <t>INSTRUMENTOS DERIVADOS CON FINES DE COBERTURA DE OPERACIONES DE CRÉDITO PÚBLICO</t>
  </si>
  <si>
    <t>INVERSIONES PATRIMONIALES EN ENTIDADES CONTROLADAS</t>
  </si>
  <si>
    <t>INSTRUMENTOS DERIVADOS CON FINES DE COBERTURA DE OPERACIONES DE FINANCIAMIENTO</t>
  </si>
  <si>
    <t>INVERSIONES PATRIMONIALES EN ENTIDADES EN LIQUIDACIÓN</t>
  </si>
  <si>
    <t>INSTRUMENTOS DERIVADOS CON FINES DE COBERTURA DE ACTIVOS</t>
  </si>
  <si>
    <t>PROVISIÓN PARA PROTECCIÓN DE INVERSIONES (CR)</t>
  </si>
  <si>
    <t>CUENTAS POR PAGAR</t>
  </si>
  <si>
    <t>5</t>
  </si>
  <si>
    <t>ADQUISICIÓN DE BIENES Y SERVICIOS NACIONALES</t>
  </si>
  <si>
    <t>RENTAS POR COBRAR</t>
  </si>
  <si>
    <t>TRANSFERENCIAS POR PAGAR</t>
  </si>
  <si>
    <t>ADQUISICION DE BIENES Y SERVICIOS  DEL EXTERIOR</t>
  </si>
  <si>
    <t>VIGENCIA ACTUAL</t>
  </si>
  <si>
    <t>INTERESES POR PAGAR</t>
  </si>
  <si>
    <t>VIGENCIAS ANTERIORES</t>
  </si>
  <si>
    <t>COMISIONES POR PAGAR</t>
  </si>
  <si>
    <t>ACREEDORES</t>
  </si>
  <si>
    <t>SUBSIDIOS ASIGNADOS</t>
  </si>
  <si>
    <t>DEUDORES</t>
  </si>
  <si>
    <t>1</t>
  </si>
  <si>
    <t>RETENCIÓN EN LA FUENTE E IMPUESTO DE TIMBRE</t>
  </si>
  <si>
    <t>IMPUESTOS, CONTRIBUCIONES Y TASAS POR PAGAR</t>
  </si>
  <si>
    <t>INGRESOS NO TRIBUTARIOS</t>
  </si>
  <si>
    <t>IMPUESTO AL VALOR AGREGADO - IVA</t>
  </si>
  <si>
    <t>APORTES SOBRE LA NÓMINA</t>
  </si>
  <si>
    <t>AVANCES Y ANTICIPOS RECIBIDOS</t>
  </si>
  <si>
    <t>VENTA DE BIENES</t>
  </si>
  <si>
    <t>RECURSOS RECIBIDOS EN ADMINISTRACIÓN</t>
  </si>
  <si>
    <t>PRESTACIÓN DE SERVICIOS</t>
  </si>
  <si>
    <t>DEPÓSITOS RECIBIDOS EN GARANTÍA</t>
  </si>
  <si>
    <t>SERVICIOS PUBLICOS</t>
  </si>
  <si>
    <t>CRÉDITOS JUDICIALES</t>
  </si>
  <si>
    <t>SERVICIOS DE SALUD</t>
  </si>
  <si>
    <t>ADMINISTRACIÓN Y PRESTACIÓN DE SERVICIOS DE SALUD</t>
  </si>
  <si>
    <t>TRANSFERENCIAS POR COBRAR</t>
  </si>
  <si>
    <t>OTRAS CUENTAS POR PAGAR</t>
  </si>
  <si>
    <t xml:space="preserve">PRÉSTAMOS CONCEDIDOS </t>
  </si>
  <si>
    <t>PRÉSTAMOS GUBERNAMENTALES OTORGADOS</t>
  </si>
  <si>
    <t>AVANCES Y ANTICIPOS ENTREGADOS</t>
  </si>
  <si>
    <t>OBLIGACIONES LABORALES Y DE SEGURIDAD SOCIAL INTEGRAL</t>
  </si>
  <si>
    <t>6</t>
  </si>
  <si>
    <t>ANTICIPOS O SALDOS A FAVOR POR IMPUESTOS Y CONTRIBUCIONES</t>
  </si>
  <si>
    <t>RECURSOS ENTREGADOS EN ADMINISTRACIÓN</t>
  </si>
  <si>
    <t>SALARIOS Y PRESTACIONES SOCIALES</t>
  </si>
  <si>
    <t>DEPÓSITOS ENTREGADOS EN GARANTÍA</t>
  </si>
  <si>
    <t>OTROS DEUDORES</t>
  </si>
  <si>
    <t>DEUDAS DE DIFÍCIL RECAUDO</t>
  </si>
  <si>
    <t>OTROS BONOS Y TÍTULOS EMITIDOS</t>
  </si>
  <si>
    <t>CUOTAS PARTES DE BONOS  Y TÍTULOS PENSIONALES</t>
  </si>
  <si>
    <t>PROVISION PARA DEUDORES (CR)</t>
  </si>
  <si>
    <t>BONOS PENSIONALES</t>
  </si>
  <si>
    <t>INVENTARIOS</t>
  </si>
  <si>
    <t>1510</t>
  </si>
  <si>
    <t>MERCANCIA EN EXISTENCIA</t>
  </si>
  <si>
    <t>PASIVOS ESTIMADOS</t>
  </si>
  <si>
    <t>7</t>
  </si>
  <si>
    <t>PROVISIÓN PARA CONTINGENCIAS</t>
  </si>
  <si>
    <t>OTROS ACTIVOS</t>
  </si>
  <si>
    <t>PROVISIÓN PARA PRESTACIONES SOCIALES</t>
  </si>
  <si>
    <t>PROVISIÓN PARA PENSIONES</t>
  </si>
  <si>
    <t>RESERVA FINANCIERA ACTUARIAL</t>
  </si>
  <si>
    <t>PROVISIÓN PARA BONOS PENSIONALES</t>
  </si>
  <si>
    <t xml:space="preserve">BIENES Y SERVICIOS PAGADOS POR ANTICIPADO </t>
  </si>
  <si>
    <t>PROVISIONES DIVERSAS</t>
  </si>
  <si>
    <t>CARGOS DIFERIDOS</t>
  </si>
  <si>
    <t>OBRAS Y MEJORAS EN PROPIEDAD AJENA</t>
  </si>
  <si>
    <t>BIENES ENTREGADOS A TERCEROS</t>
  </si>
  <si>
    <t>OTROS PASIVOS</t>
  </si>
  <si>
    <t>8</t>
  </si>
  <si>
    <t>PROVISIONES PARA PROTECCION DE BIENES ENTREGADOS A TERCEROS (CR)</t>
  </si>
  <si>
    <t>AMORTIZACIÓN ACUMULADA DE BIENES ENTREGADOS A TERCEROS (CR)</t>
  </si>
  <si>
    <t>RECAUDOS A FAVOR DE TERCEROS</t>
  </si>
  <si>
    <t xml:space="preserve">DERECHOS EN FIDEICOMISO </t>
  </si>
  <si>
    <t>INGRESOS RECIBIDOS POR ANTICIPADO</t>
  </si>
  <si>
    <t>BIENES RECIBIDOS EN DACIÓN DE PAGO</t>
  </si>
  <si>
    <t xml:space="preserve">CRÉDITOS DIFERIDOS </t>
  </si>
  <si>
    <t>PROVISIÓN BIENES RECIBIDOS EN DACIÓN DE PAGO (CR)</t>
  </si>
  <si>
    <t>ANTICIPO DE IMPUESTOS</t>
  </si>
  <si>
    <t>BIENES ADQUIRIDOS EN LEASING FINANCIERO</t>
  </si>
  <si>
    <t>DEPRECIACIÓN DE BIENES ADQUIRIDOS EN LEASING FINANCIERO (CR)</t>
  </si>
  <si>
    <t>BIENES DE ARTE Y CULTURA</t>
  </si>
  <si>
    <t>NO CORRIENTE</t>
  </si>
  <si>
    <t>INTANGIBLES</t>
  </si>
  <si>
    <t>AMORTIZACIÓN ACUMULADA DE INTANGIBLES (CR)</t>
  </si>
  <si>
    <t>VALORIZACIONES</t>
  </si>
  <si>
    <t>PROPIEDADES, PLANTA Y EQUIPO</t>
  </si>
  <si>
    <t>TERRENOS</t>
  </si>
  <si>
    <t>SEMOVIENTES</t>
  </si>
  <si>
    <t>CONSTRUCCIONES EN CURSO</t>
  </si>
  <si>
    <t>MAQUINARIA, PLANTA Y EQUIPO EN MONTAJE</t>
  </si>
  <si>
    <t>PROPIEDADES, PLANTA Y EQUIPO EN TRÁNSITO</t>
  </si>
  <si>
    <t>BIENES MUEBLES EN BODEGA</t>
  </si>
  <si>
    <t>PROPIEDADES, PLANTA Y EQUIPO EN MANTENIMIENTO</t>
  </si>
  <si>
    <t>PROPIEDADES, PLANTA Y EQUIPO NO EXPLOTADOS</t>
  </si>
  <si>
    <t>EDIFICACIONES</t>
  </si>
  <si>
    <t>PLANTAS, DUCTOS Y TÚNELES</t>
  </si>
  <si>
    <t>REDES, LÍNEAS Y CABLES</t>
  </si>
  <si>
    <t>MAQUINARIA Y EQUIPO</t>
  </si>
  <si>
    <t>EQUIPO MÉDICO Y CIENTÍFICO</t>
  </si>
  <si>
    <t>MUEBLES, ENSERES Y EQUIPO DE OFICINA</t>
  </si>
  <si>
    <t>EQUIPOS DE COMUNICACIÓN Y COMPUTACIÓN</t>
  </si>
  <si>
    <t>EQUIPOS DE TRANSPORTE, TRACCIÓN Y ELEVACIÓN</t>
  </si>
  <si>
    <t>EQUIPOS DE COMEDOR, COCINA, DESPENSA Y HOTELERÍA</t>
  </si>
  <si>
    <t>PROPIEDADES DE INVERSIÓN</t>
  </si>
  <si>
    <t>DEPRECIACIÓN ACUMULADA (CR)</t>
  </si>
  <si>
    <t>AMORTIZACIÓN ACUMULADA (CR)</t>
  </si>
  <si>
    <t>TOTAL PASIVO</t>
  </si>
  <si>
    <t>PROVISIONES PARA PROTECCIÓN DE PROPIEDADES, PLANTA Y EQUIPO (CR)</t>
  </si>
  <si>
    <t>PATRIMONIO</t>
  </si>
  <si>
    <t>BIENES DE BENEFICIO Y USO PÚBLICO E HISTÓRICOS Y CULTURALES</t>
  </si>
  <si>
    <t>HACIENDA PÚBLICA</t>
  </si>
  <si>
    <t>9</t>
  </si>
  <si>
    <t>MATERIALES</t>
  </si>
  <si>
    <t>MATERIALES EN TRÁNSITO</t>
  </si>
  <si>
    <t>CAPITAL FISCAL</t>
  </si>
  <si>
    <t>BIENES DE BENEFICIO Y USO PÚBLICO E HISTÓRICOS Y CULTURALES EN CONSTRUCCIÓN</t>
  </si>
  <si>
    <t>RESULTADO DEL EJERCICIO</t>
  </si>
  <si>
    <t xml:space="preserve">BIENES DE BENEFICIO Y  USO PÚBLICO EN CONSTRUCCIÓN-CONCESIONES </t>
  </si>
  <si>
    <t>SUPERÁVIT POR VALORIZACIÓN</t>
  </si>
  <si>
    <t>BIENES DE BENEFICIO Y USO PÚBLICO EN SERVICIO</t>
  </si>
  <si>
    <t>SUPERÁVIT POR EL MÉTODO DE PARTICIPACIÓN PATRIMONIAL</t>
  </si>
  <si>
    <t xml:space="preserve">BIENES DE BENEFICIO Y USO PÚBLICO EN SERVICIO-CONCESIONES </t>
  </si>
  <si>
    <t xml:space="preserve"> </t>
  </si>
  <si>
    <t>SUPERÁVIT POR DONACIÓN</t>
  </si>
  <si>
    <t xml:space="preserve">BIENES HISTÓRICOS Y CULTURALES </t>
  </si>
  <si>
    <t>PATRIMONIO PÚBLICO INCORPORADO</t>
  </si>
  <si>
    <t>BIENES DE BENEFICIO Y USO PÚBLICO E HISTÓRICOS Y CULTURALES  ENTREGADOS EN ADMINISTRACIÓN</t>
  </si>
  <si>
    <t>PROVISIONES, AGOTAMIENTO, DEPRECIACIONES Y AMORTIZACIONES (DB)</t>
  </si>
  <si>
    <t>AMORTIZACIÓN ACUMULADA DE BIENES DE BENEFICIO Y USO PÚBLICO (CR)</t>
  </si>
  <si>
    <t>TOTAL PATRIMONIO</t>
  </si>
  <si>
    <t>TOTAL ACTIVO</t>
  </si>
  <si>
    <t>TOTAL PASIVO + PATRIMONIO</t>
  </si>
  <si>
    <t>CUENTAS DE ORDEN DEUDORAS</t>
  </si>
  <si>
    <t>CUENTAS DE ORDEN ACREEDORAS</t>
  </si>
  <si>
    <t>DERECHOS CONTINGENTES</t>
  </si>
  <si>
    <t>RESPONSABILIDADES CONTINGENTES</t>
  </si>
  <si>
    <t>DEUDORAS DE CONTROL</t>
  </si>
  <si>
    <t>ACREEDORAS DE CONTROL</t>
  </si>
  <si>
    <t>DEUDORAS POR CONTRA (CR)</t>
  </si>
  <si>
    <t>ACREEDORAS POR CONTRA (DB)</t>
  </si>
  <si>
    <t>NESTOR GARCÍA BUITRAGO</t>
  </si>
  <si>
    <t>Secretario de Despacho</t>
  </si>
  <si>
    <t>NELSON ALIRIO MUÑOZ LEGUIZAMÓN</t>
  </si>
  <si>
    <t>JUAN CAMILO SANTAMARÍA HERRERA</t>
  </si>
  <si>
    <t>Director Gestión Corporativa</t>
  </si>
  <si>
    <t>Contador Público</t>
  </si>
  <si>
    <t>Subdirector Financiero</t>
  </si>
  <si>
    <t>T.P.120646-T</t>
  </si>
</sst>
</file>

<file path=xl/styles.xml><?xml version="1.0" encoding="utf-8"?>
<styleSheet xmlns="http://schemas.openxmlformats.org/spreadsheetml/2006/main">
  <numFmts count="2">
    <numFmt numFmtId="164" formatCode="_-* #,##0.00\ [$€-1]_-;\-* #,##0.00\ [$€-1]_-;_-* &quot;-&quot;??\ [$€-1]_-"/>
    <numFmt numFmtId="165" formatCode="[$-C0A]d\-mmm\-yyyy;@"/>
  </numFmts>
  <fonts count="40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8"/>
      <name val="Arial"/>
      <family val="2"/>
    </font>
    <font>
      <b/>
      <i/>
      <sz val="22"/>
      <name val="Arial"/>
      <family val="2"/>
    </font>
    <font>
      <sz val="22"/>
      <name val="Arial"/>
      <family val="2"/>
    </font>
    <font>
      <b/>
      <i/>
      <sz val="20"/>
      <name val="Arial"/>
      <family val="2"/>
    </font>
    <font>
      <sz val="20"/>
      <name val="Arial"/>
      <family val="2"/>
    </font>
    <font>
      <b/>
      <i/>
      <sz val="14"/>
      <name val="Arial"/>
      <family val="2"/>
    </font>
    <font>
      <b/>
      <sz val="18"/>
      <name val="Arial"/>
      <family val="2"/>
    </font>
    <font>
      <b/>
      <sz val="20"/>
      <name val="Arial Narrow"/>
      <family val="2"/>
    </font>
    <font>
      <b/>
      <sz val="20"/>
      <name val="Arial"/>
      <family val="2"/>
    </font>
    <font>
      <b/>
      <sz val="20"/>
      <color indexed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color indexed="39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8"/>
      <color indexed="12"/>
      <name val="Arial"/>
      <family val="2"/>
    </font>
    <font>
      <sz val="16"/>
      <color indexed="8"/>
      <name val="Arial"/>
      <family val="2"/>
    </font>
    <font>
      <b/>
      <sz val="11"/>
      <color indexed="8"/>
      <name val="Arial"/>
      <family val="2"/>
    </font>
    <font>
      <sz val="14"/>
      <color indexed="10"/>
      <name val="Arial"/>
      <family val="2"/>
    </font>
    <font>
      <sz val="14"/>
      <color indexed="39"/>
      <name val="Arial"/>
      <family val="2"/>
    </font>
    <font>
      <sz val="16"/>
      <color indexed="10"/>
      <name val="Arial"/>
      <family val="2"/>
    </font>
    <font>
      <sz val="16"/>
      <color indexed="12"/>
      <name val="Arial"/>
      <family val="2"/>
    </font>
    <font>
      <sz val="18"/>
      <color indexed="10"/>
      <name val="Arial"/>
      <family val="2"/>
    </font>
    <font>
      <sz val="2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sz val="18"/>
      <color indexed="39"/>
      <name val="Arial"/>
      <family val="2"/>
    </font>
    <font>
      <b/>
      <sz val="20"/>
      <color indexed="39"/>
      <name val="Arial"/>
      <family val="2"/>
    </font>
    <font>
      <sz val="16"/>
      <color indexed="39"/>
      <name val="Arial"/>
      <family val="2"/>
    </font>
    <font>
      <b/>
      <sz val="16"/>
      <color indexed="39"/>
      <name val="Arial"/>
      <family val="2"/>
    </font>
    <font>
      <b/>
      <sz val="11"/>
      <name val="Arial"/>
      <family val="2"/>
    </font>
    <font>
      <b/>
      <sz val="14"/>
      <color indexed="39"/>
      <name val="Arial"/>
      <family val="2"/>
    </font>
    <font>
      <b/>
      <sz val="24"/>
      <name val="Arial"/>
      <family val="2"/>
    </font>
    <font>
      <b/>
      <sz val="22"/>
      <name val="Arial"/>
      <family val="2"/>
    </font>
  </fonts>
  <fills count="8">
    <fill>
      <patternFill patternType="none"/>
    </fill>
    <fill>
      <patternFill patternType="gray125"/>
    </fill>
    <fill>
      <patternFill patternType="gray0625">
        <fgColor indexed="22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2" fillId="2" borderId="1" xfId="1" applyFont="1" applyFill="1" applyBorder="1" applyAlignment="1">
      <alignment horizontal="centerContinuous"/>
    </xf>
    <xf numFmtId="0" fontId="1" fillId="2" borderId="2" xfId="1" applyFill="1" applyBorder="1" applyAlignment="1">
      <alignment horizontal="centerContinuous"/>
    </xf>
    <xf numFmtId="0" fontId="1" fillId="2" borderId="2" xfId="1" applyFill="1" applyBorder="1" applyAlignment="1" applyProtection="1">
      <alignment horizontal="centerContinuous"/>
    </xf>
    <xf numFmtId="0" fontId="1" fillId="3" borderId="0" xfId="1" applyFill="1" applyBorder="1"/>
    <xf numFmtId="0" fontId="3" fillId="2" borderId="3" xfId="1" applyFont="1" applyFill="1" applyBorder="1" applyAlignment="1">
      <alignment horizontal="centerContinuous"/>
    </xf>
    <xf numFmtId="0" fontId="3" fillId="2" borderId="0" xfId="1" applyFont="1" applyFill="1" applyBorder="1" applyAlignment="1">
      <alignment horizontal="centerContinuous"/>
    </xf>
    <xf numFmtId="0" fontId="3" fillId="2" borderId="0" xfId="1" applyFont="1" applyFill="1" applyBorder="1" applyAlignment="1" applyProtection="1">
      <alignment horizontal="centerContinuous"/>
    </xf>
    <xf numFmtId="0" fontId="4" fillId="3" borderId="0" xfId="1" applyFont="1" applyFill="1" applyBorder="1"/>
    <xf numFmtId="0" fontId="3" fillId="2" borderId="3" xfId="1" applyFont="1" applyFill="1" applyBorder="1" applyAlignment="1" applyProtection="1">
      <alignment horizontal="centerContinuous"/>
      <protection locked="0"/>
    </xf>
    <xf numFmtId="164" fontId="3" fillId="2" borderId="0" xfId="1" applyNumberFormat="1" applyFont="1" applyFill="1" applyBorder="1" applyAlignment="1">
      <alignment horizontal="centerContinuous"/>
    </xf>
    <xf numFmtId="0" fontId="5" fillId="2" borderId="3" xfId="1" applyFont="1" applyFill="1" applyBorder="1" applyAlignment="1">
      <alignment horizontal="centerContinuous"/>
    </xf>
    <xf numFmtId="0" fontId="5" fillId="2" borderId="0" xfId="1" applyFont="1" applyFill="1" applyBorder="1" applyAlignment="1">
      <alignment horizontal="centerContinuous"/>
    </xf>
    <xf numFmtId="0" fontId="5" fillId="2" borderId="0" xfId="1" applyFont="1" applyFill="1" applyBorder="1" applyAlignment="1" applyProtection="1">
      <alignment horizontal="centerContinuous"/>
    </xf>
    <xf numFmtId="0" fontId="6" fillId="3" borderId="0" xfId="1" applyFont="1" applyFill="1" applyBorder="1"/>
    <xf numFmtId="0" fontId="2" fillId="2" borderId="4" xfId="1" applyFont="1" applyFill="1" applyBorder="1" applyAlignment="1">
      <alignment horizontal="centerContinuous"/>
    </xf>
    <xf numFmtId="0" fontId="1" fillId="2" borderId="5" xfId="1" applyFill="1" applyBorder="1" applyAlignment="1">
      <alignment horizontal="centerContinuous"/>
    </xf>
    <xf numFmtId="0" fontId="1" fillId="2" borderId="5" xfId="1" applyFill="1" applyBorder="1" applyAlignment="1" applyProtection="1">
      <alignment horizontal="centerContinuous"/>
    </xf>
    <xf numFmtId="0" fontId="7" fillId="4" borderId="0" xfId="1" applyFont="1" applyFill="1" applyAlignment="1">
      <alignment horizontal="left"/>
    </xf>
    <xf numFmtId="0" fontId="1" fillId="4" borderId="0" xfId="1" applyFill="1"/>
    <xf numFmtId="0" fontId="8" fillId="4" borderId="0" xfId="1" applyFont="1" applyFill="1" applyBorder="1" applyAlignment="1" applyProtection="1">
      <alignment horizontal="center"/>
    </xf>
    <xf numFmtId="0" fontId="1" fillId="4" borderId="0" xfId="1" applyFill="1" applyBorder="1"/>
    <xf numFmtId="0" fontId="8" fillId="4" borderId="0" xfId="1" applyFont="1" applyFill="1" applyBorder="1" applyAlignment="1">
      <alignment horizontal="center"/>
    </xf>
    <xf numFmtId="0" fontId="5" fillId="4" borderId="0" xfId="1" applyFont="1" applyFill="1" applyAlignment="1">
      <alignment horizontal="left"/>
    </xf>
    <xf numFmtId="0" fontId="6" fillId="4" borderId="0" xfId="1" applyFont="1" applyFill="1"/>
    <xf numFmtId="49" fontId="9" fillId="5" borderId="0" xfId="1" applyNumberFormat="1" applyFont="1" applyFill="1" applyAlignment="1" applyProtection="1">
      <alignment horizontal="center"/>
    </xf>
    <xf numFmtId="49" fontId="10" fillId="4" borderId="0" xfId="1" applyNumberFormat="1" applyFont="1" applyFill="1" applyBorder="1" applyAlignment="1" applyProtection="1">
      <alignment horizontal="center"/>
      <protection locked="0"/>
    </xf>
    <xf numFmtId="165" fontId="10" fillId="4" borderId="0" xfId="1" applyNumberFormat="1" applyFont="1" applyFill="1" applyBorder="1" applyAlignment="1" applyProtection="1">
      <alignment horizontal="center"/>
      <protection locked="0"/>
    </xf>
    <xf numFmtId="0" fontId="6" fillId="4" borderId="0" xfId="1" applyFont="1" applyFill="1" applyBorder="1" applyProtection="1"/>
    <xf numFmtId="165" fontId="10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/>
    <xf numFmtId="1" fontId="10" fillId="4" borderId="0" xfId="1" applyNumberFormat="1" applyFont="1" applyFill="1" applyBorder="1" applyAlignment="1">
      <alignment horizontal="left"/>
    </xf>
    <xf numFmtId="0" fontId="10" fillId="4" borderId="0" xfId="1" applyFont="1" applyFill="1" applyBorder="1" applyAlignment="1">
      <alignment horizontal="left"/>
    </xf>
    <xf numFmtId="3" fontId="6" fillId="4" borderId="0" xfId="1" applyNumberFormat="1" applyFont="1" applyFill="1" applyBorder="1" applyAlignment="1" applyProtection="1">
      <alignment horizontal="right"/>
    </xf>
    <xf numFmtId="3" fontId="6" fillId="4" borderId="0" xfId="1" applyNumberFormat="1" applyFont="1" applyFill="1" applyBorder="1" applyAlignment="1">
      <alignment horizontal="right"/>
    </xf>
    <xf numFmtId="0" fontId="6" fillId="6" borderId="0" xfId="1" applyFont="1" applyFill="1" applyBorder="1" applyAlignment="1">
      <alignment horizontal="right"/>
    </xf>
    <xf numFmtId="1" fontId="6" fillId="4" borderId="0" xfId="1" applyNumberFormat="1" applyFont="1" applyFill="1" applyBorder="1" applyAlignment="1">
      <alignment horizontal="left"/>
    </xf>
    <xf numFmtId="3" fontId="11" fillId="4" borderId="6" xfId="1" applyNumberFormat="1" applyFont="1" applyFill="1" applyBorder="1" applyProtection="1"/>
    <xf numFmtId="3" fontId="11" fillId="4" borderId="0" xfId="1" applyNumberFormat="1" applyFont="1" applyFill="1" applyBorder="1" applyProtection="1"/>
    <xf numFmtId="3" fontId="11" fillId="4" borderId="6" xfId="1" applyNumberFormat="1" applyFont="1" applyFill="1" applyBorder="1"/>
    <xf numFmtId="0" fontId="10" fillId="6" borderId="0" xfId="1" applyFont="1" applyFill="1" applyBorder="1" applyAlignment="1">
      <alignment horizontal="right"/>
    </xf>
    <xf numFmtId="1" fontId="12" fillId="4" borderId="0" xfId="1" applyNumberFormat="1" applyFont="1" applyFill="1" applyBorder="1" applyAlignment="1">
      <alignment horizontal="left"/>
    </xf>
    <xf numFmtId="0" fontId="13" fillId="4" borderId="0" xfId="1" applyFont="1" applyFill="1" applyBorder="1" applyAlignment="1">
      <alignment horizontal="left"/>
    </xf>
    <xf numFmtId="3" fontId="1" fillId="4" borderId="0" xfId="1" applyNumberFormat="1" applyFill="1" applyBorder="1" applyAlignment="1" applyProtection="1">
      <alignment horizontal="right"/>
    </xf>
    <xf numFmtId="3" fontId="1" fillId="4" borderId="0" xfId="1" applyNumberFormat="1" applyFill="1" applyBorder="1" applyAlignment="1">
      <alignment horizontal="right"/>
    </xf>
    <xf numFmtId="0" fontId="1" fillId="6" borderId="0" xfId="1" applyFill="1" applyBorder="1" applyAlignment="1">
      <alignment horizontal="right"/>
    </xf>
    <xf numFmtId="0" fontId="14" fillId="4" borderId="0" xfId="1" applyFont="1" applyFill="1" applyBorder="1" applyAlignment="1">
      <alignment horizontal="left"/>
    </xf>
    <xf numFmtId="49" fontId="15" fillId="7" borderId="0" xfId="2" applyNumberFormat="1" applyFont="1" applyFill="1" applyAlignment="1" applyProtection="1">
      <alignment horizontal="center"/>
      <protection locked="0"/>
    </xf>
    <xf numFmtId="3" fontId="14" fillId="4" borderId="6" xfId="1" applyNumberFormat="1" applyFont="1" applyFill="1" applyBorder="1" applyProtection="1"/>
    <xf numFmtId="3" fontId="14" fillId="4" borderId="0" xfId="1" applyNumberFormat="1" applyFont="1" applyFill="1" applyBorder="1" applyProtection="1"/>
    <xf numFmtId="0" fontId="14" fillId="4" borderId="0" xfId="1" applyFont="1" applyFill="1" applyBorder="1" applyAlignment="1" applyProtection="1">
      <alignment horizontal="left"/>
      <protection locked="0"/>
    </xf>
    <xf numFmtId="3" fontId="14" fillId="4" borderId="6" xfId="1" applyNumberFormat="1" applyFont="1" applyFill="1" applyBorder="1"/>
    <xf numFmtId="0" fontId="16" fillId="3" borderId="0" xfId="1" applyFont="1" applyFill="1" applyBorder="1"/>
    <xf numFmtId="0" fontId="12" fillId="4" borderId="0" xfId="1" applyFont="1" applyFill="1" applyBorder="1" applyAlignment="1">
      <alignment horizontal="left"/>
    </xf>
    <xf numFmtId="0" fontId="12" fillId="4" borderId="0" xfId="1" applyFont="1" applyFill="1" applyBorder="1" applyAlignment="1" applyProtection="1">
      <alignment horizontal="left"/>
      <protection locked="0"/>
    </xf>
    <xf numFmtId="3" fontId="12" fillId="4" borderId="0" xfId="1" applyNumberFormat="1" applyFont="1" applyFill="1" applyBorder="1"/>
    <xf numFmtId="0" fontId="12" fillId="3" borderId="0" xfId="1" applyFont="1" applyFill="1" applyBorder="1"/>
    <xf numFmtId="3" fontId="12" fillId="4" borderId="0" xfId="1" applyNumberFormat="1" applyFont="1" applyFill="1" applyBorder="1" applyProtection="1"/>
    <xf numFmtId="0" fontId="13" fillId="3" borderId="0" xfId="1" applyFont="1" applyFill="1" applyBorder="1"/>
    <xf numFmtId="0" fontId="17" fillId="3" borderId="0" xfId="1" applyFont="1" applyFill="1" applyBorder="1"/>
    <xf numFmtId="0" fontId="18" fillId="3" borderId="0" xfId="1" applyFont="1" applyFill="1" applyBorder="1"/>
    <xf numFmtId="0" fontId="19" fillId="4" borderId="0" xfId="1" applyFont="1" applyFill="1" applyBorder="1" applyAlignment="1">
      <alignment horizontal="left"/>
    </xf>
    <xf numFmtId="0" fontId="1" fillId="3" borderId="0" xfId="1" applyFill="1" applyAlignment="1">
      <alignment horizontal="left"/>
    </xf>
    <xf numFmtId="0" fontId="1" fillId="3" borderId="0" xfId="1" applyFill="1"/>
    <xf numFmtId="0" fontId="1" fillId="3" borderId="0" xfId="1" applyFill="1" applyProtection="1">
      <protection locked="0"/>
    </xf>
    <xf numFmtId="0" fontId="1" fillId="3" borderId="0" xfId="1" applyFill="1" applyBorder="1" applyProtection="1"/>
    <xf numFmtId="0" fontId="1" fillId="3" borderId="0" xfId="1" applyFill="1" applyBorder="1" applyProtection="1">
      <protection locked="0"/>
    </xf>
    <xf numFmtId="0" fontId="1" fillId="4" borderId="0" xfId="1" applyFill="1" applyProtection="1">
      <protection locked="0"/>
    </xf>
    <xf numFmtId="3" fontId="1" fillId="4" borderId="0" xfId="1" applyNumberFormat="1" applyFill="1" applyProtection="1"/>
    <xf numFmtId="0" fontId="17" fillId="3" borderId="0" xfId="1" applyFont="1" applyFill="1" applyBorder="1" applyProtection="1">
      <protection locked="0"/>
    </xf>
    <xf numFmtId="3" fontId="1" fillId="4" borderId="0" xfId="1" applyNumberFormat="1" applyFill="1"/>
    <xf numFmtId="49" fontId="12" fillId="4" borderId="0" xfId="1" applyNumberFormat="1" applyFont="1" applyFill="1" applyBorder="1" applyAlignment="1">
      <alignment horizontal="left"/>
    </xf>
    <xf numFmtId="3" fontId="12" fillId="4" borderId="0" xfId="1" applyNumberFormat="1" applyFont="1" applyFill="1" applyBorder="1" applyAlignment="1">
      <alignment horizontal="left"/>
    </xf>
    <xf numFmtId="3" fontId="12" fillId="4" borderId="0" xfId="1" applyNumberFormat="1" applyFont="1" applyFill="1" applyBorder="1" applyProtection="1">
      <protection locked="0"/>
    </xf>
    <xf numFmtId="0" fontId="10" fillId="4" borderId="0" xfId="1" applyFont="1" applyFill="1"/>
    <xf numFmtId="0" fontId="10" fillId="4" borderId="0" xfId="1" applyFont="1" applyFill="1" applyBorder="1" applyAlignment="1" applyProtection="1">
      <alignment horizontal="left"/>
      <protection locked="0"/>
    </xf>
    <xf numFmtId="0" fontId="20" fillId="4" borderId="0" xfId="1" applyFont="1" applyFill="1" applyBorder="1" applyAlignment="1">
      <alignment horizontal="left"/>
    </xf>
    <xf numFmtId="3" fontId="1" fillId="4" borderId="0" xfId="1" applyNumberFormat="1" applyFill="1" applyBorder="1"/>
    <xf numFmtId="3" fontId="1" fillId="3" borderId="0" xfId="1" applyNumberFormat="1" applyFill="1" applyBorder="1"/>
    <xf numFmtId="0" fontId="21" fillId="3" borderId="0" xfId="1" applyFont="1" applyFill="1" applyBorder="1"/>
    <xf numFmtId="0" fontId="11" fillId="3" borderId="0" xfId="1" applyFont="1" applyFill="1" applyBorder="1"/>
    <xf numFmtId="0" fontId="11" fillId="3" borderId="0" xfId="1" applyFont="1" applyFill="1" applyBorder="1" applyProtection="1">
      <protection locked="0"/>
    </xf>
    <xf numFmtId="0" fontId="1" fillId="3" borderId="0" xfId="1" applyFont="1" applyFill="1" applyBorder="1"/>
    <xf numFmtId="0" fontId="22" fillId="3" borderId="0" xfId="1" applyFont="1" applyFill="1" applyBorder="1"/>
    <xf numFmtId="0" fontId="22" fillId="3" borderId="0" xfId="1" applyFont="1" applyFill="1" applyBorder="1" applyProtection="1">
      <protection locked="0"/>
    </xf>
    <xf numFmtId="0" fontId="10" fillId="4" borderId="0" xfId="1" applyFont="1" applyFill="1" applyBorder="1"/>
    <xf numFmtId="0" fontId="11" fillId="4" borderId="0" xfId="1" applyFont="1" applyFill="1" applyBorder="1" applyAlignment="1">
      <alignment horizontal="left"/>
    </xf>
    <xf numFmtId="0" fontId="11" fillId="4" borderId="0" xfId="1" applyFont="1" applyFill="1" applyBorder="1" applyAlignment="1" applyProtection="1">
      <alignment horizontal="left"/>
      <protection locked="0"/>
    </xf>
    <xf numFmtId="3" fontId="11" fillId="4" borderId="7" xfId="1" applyNumberFormat="1" applyFont="1" applyFill="1" applyBorder="1"/>
    <xf numFmtId="3" fontId="10" fillId="4" borderId="0" xfId="1" applyNumberFormat="1" applyFont="1" applyFill="1" applyBorder="1"/>
    <xf numFmtId="0" fontId="23" fillId="4" borderId="0" xfId="1" applyFont="1" applyFill="1" applyBorder="1" applyAlignment="1">
      <alignment horizontal="left"/>
    </xf>
    <xf numFmtId="0" fontId="23" fillId="4" borderId="0" xfId="1" applyFont="1" applyFill="1" applyBorder="1" applyAlignment="1" applyProtection="1">
      <alignment horizontal="left"/>
      <protection locked="0"/>
    </xf>
    <xf numFmtId="3" fontId="18" fillId="4" borderId="0" xfId="1" applyNumberFormat="1" applyFont="1" applyFill="1" applyBorder="1"/>
    <xf numFmtId="0" fontId="24" fillId="3" borderId="0" xfId="1" applyFont="1" applyFill="1" applyBorder="1"/>
    <xf numFmtId="0" fontId="24" fillId="3" borderId="0" xfId="1" applyFont="1" applyFill="1" applyBorder="1" applyProtection="1">
      <protection locked="0"/>
    </xf>
    <xf numFmtId="3" fontId="25" fillId="4" borderId="0" xfId="1" applyNumberFormat="1" applyFont="1" applyFill="1" applyBorder="1"/>
    <xf numFmtId="0" fontId="26" fillId="3" borderId="0" xfId="1" applyFont="1" applyFill="1" applyBorder="1"/>
    <xf numFmtId="0" fontId="27" fillId="3" borderId="0" xfId="1" applyFont="1" applyFill="1" applyBorder="1"/>
    <xf numFmtId="0" fontId="27" fillId="3" borderId="0" xfId="1" applyFont="1" applyFill="1" applyBorder="1" applyProtection="1">
      <protection locked="0"/>
    </xf>
    <xf numFmtId="3" fontId="27" fillId="3" borderId="0" xfId="1" applyNumberFormat="1" applyFont="1" applyFill="1" applyBorder="1"/>
    <xf numFmtId="0" fontId="23" fillId="3" borderId="0" xfId="1" applyFont="1" applyFill="1" applyBorder="1"/>
    <xf numFmtId="0" fontId="28" fillId="3" borderId="0" xfId="1" applyFont="1" applyFill="1" applyBorder="1"/>
    <xf numFmtId="0" fontId="29" fillId="3" borderId="0" xfId="1" applyFont="1" applyFill="1" applyBorder="1"/>
    <xf numFmtId="0" fontId="30" fillId="3" borderId="0" xfId="1" applyFont="1" applyFill="1" applyBorder="1"/>
    <xf numFmtId="3" fontId="11" fillId="4" borderId="7" xfId="1" applyNumberFormat="1" applyFont="1" applyFill="1" applyBorder="1" applyProtection="1"/>
    <xf numFmtId="0" fontId="11" fillId="4" borderId="0" xfId="1" applyFont="1" applyFill="1" applyBorder="1"/>
    <xf numFmtId="0" fontId="31" fillId="3" borderId="0" xfId="1" applyFont="1" applyFill="1" applyBorder="1"/>
    <xf numFmtId="3" fontId="32" fillId="4" borderId="0" xfId="1" applyNumberFormat="1" applyFont="1" applyFill="1" applyBorder="1"/>
    <xf numFmtId="3" fontId="11" fillId="4" borderId="0" xfId="1" applyNumberFormat="1" applyFont="1" applyFill="1" applyBorder="1"/>
    <xf numFmtId="3" fontId="33" fillId="4" borderId="6" xfId="1" applyNumberFormat="1" applyFont="1" applyFill="1" applyBorder="1"/>
    <xf numFmtId="0" fontId="32" fillId="4" borderId="0" xfId="1" applyFont="1" applyFill="1" applyBorder="1" applyAlignment="1">
      <alignment horizontal="left"/>
    </xf>
    <xf numFmtId="3" fontId="32" fillId="4" borderId="0" xfId="1" applyNumberFormat="1" applyFont="1" applyFill="1" applyBorder="1" applyProtection="1"/>
    <xf numFmtId="0" fontId="32" fillId="4" borderId="0" xfId="1" applyFont="1" applyFill="1" applyBorder="1" applyAlignment="1" applyProtection="1">
      <alignment horizontal="left"/>
      <protection locked="0"/>
    </xf>
    <xf numFmtId="0" fontId="26" fillId="4" borderId="0" xfId="1" applyFont="1" applyFill="1" applyBorder="1" applyAlignment="1">
      <alignment horizontal="left"/>
    </xf>
    <xf numFmtId="0" fontId="26" fillId="4" borderId="0" xfId="1" applyFont="1" applyFill="1" applyBorder="1" applyAlignment="1" applyProtection="1">
      <alignment horizontal="left"/>
      <protection locked="0"/>
    </xf>
    <xf numFmtId="3" fontId="26" fillId="4" borderId="0" xfId="1" applyNumberFormat="1" applyFont="1" applyFill="1" applyBorder="1" applyProtection="1"/>
    <xf numFmtId="3" fontId="26" fillId="4" borderId="0" xfId="1" applyNumberFormat="1" applyFont="1" applyFill="1" applyBorder="1"/>
    <xf numFmtId="0" fontId="13" fillId="7" borderId="0" xfId="1" applyFont="1" applyFill="1" applyBorder="1" applyAlignment="1" applyProtection="1">
      <alignment horizontal="center"/>
      <protection locked="0"/>
    </xf>
    <xf numFmtId="165" fontId="13" fillId="4" borderId="0" xfId="1" applyNumberFormat="1" applyFont="1" applyFill="1" applyBorder="1" applyAlignment="1" applyProtection="1">
      <alignment horizontal="center"/>
      <protection locked="0"/>
    </xf>
    <xf numFmtId="0" fontId="34" fillId="4" borderId="0" xfId="1" applyFont="1" applyFill="1" applyBorder="1" applyAlignment="1">
      <alignment horizontal="left"/>
    </xf>
    <xf numFmtId="0" fontId="24" fillId="4" borderId="0" xfId="1" applyFont="1" applyFill="1" applyBorder="1" applyAlignment="1">
      <alignment horizontal="left"/>
    </xf>
    <xf numFmtId="3" fontId="24" fillId="4" borderId="0" xfId="1" applyNumberFormat="1" applyFont="1" applyFill="1" applyBorder="1"/>
    <xf numFmtId="0" fontId="34" fillId="4" borderId="0" xfId="1" applyFont="1" applyFill="1" applyBorder="1" applyAlignment="1" applyProtection="1">
      <alignment horizontal="left"/>
      <protection locked="0"/>
    </xf>
    <xf numFmtId="0" fontId="24" fillId="4" borderId="0" xfId="1" applyFont="1" applyFill="1" applyBorder="1" applyAlignment="1" applyProtection="1">
      <alignment horizontal="left"/>
      <protection locked="0"/>
    </xf>
    <xf numFmtId="3" fontId="24" fillId="4" borderId="0" xfId="1" applyNumberFormat="1" applyFont="1" applyFill="1" applyBorder="1" applyProtection="1">
      <protection locked="0"/>
    </xf>
    <xf numFmtId="0" fontId="12" fillId="7" borderId="0" xfId="1" applyFont="1" applyFill="1" applyBorder="1" applyAlignment="1" applyProtection="1">
      <alignment horizontal="center"/>
      <protection locked="0"/>
    </xf>
    <xf numFmtId="0" fontId="13" fillId="7" borderId="0" xfId="3" applyFont="1" applyFill="1" applyBorder="1" applyAlignment="1" applyProtection="1">
      <alignment horizontal="center"/>
      <protection locked="0"/>
    </xf>
    <xf numFmtId="165" fontId="13" fillId="4" borderId="0" xfId="3" applyNumberFormat="1" applyFont="1" applyFill="1" applyBorder="1" applyAlignment="1" applyProtection="1">
      <alignment horizontal="center"/>
      <protection locked="0"/>
    </xf>
    <xf numFmtId="0" fontId="12" fillId="3" borderId="0" xfId="3" applyFont="1" applyFill="1" applyBorder="1" applyProtection="1"/>
    <xf numFmtId="0" fontId="34" fillId="4" borderId="0" xfId="3" applyFont="1" applyFill="1" applyBorder="1" applyAlignment="1">
      <alignment horizontal="left"/>
    </xf>
    <xf numFmtId="0" fontId="24" fillId="4" borderId="0" xfId="3" applyFont="1" applyFill="1" applyBorder="1" applyAlignment="1">
      <alignment horizontal="left"/>
    </xf>
    <xf numFmtId="3" fontId="24" fillId="4" borderId="0" xfId="3" applyNumberFormat="1" applyFont="1" applyFill="1" applyBorder="1"/>
    <xf numFmtId="0" fontId="1" fillId="3" borderId="0" xfId="3" applyFill="1" applyBorder="1"/>
    <xf numFmtId="3" fontId="30" fillId="4" borderId="0" xfId="3" applyNumberFormat="1" applyFont="1" applyFill="1" applyBorder="1" applyProtection="1"/>
    <xf numFmtId="0" fontId="34" fillId="4" borderId="0" xfId="3" applyFont="1" applyFill="1" applyBorder="1" applyAlignment="1" applyProtection="1">
      <alignment horizontal="left"/>
      <protection locked="0"/>
    </xf>
    <xf numFmtId="0" fontId="24" fillId="4" borderId="0" xfId="3" applyFont="1" applyFill="1" applyBorder="1" applyAlignment="1" applyProtection="1">
      <alignment horizontal="left"/>
      <protection locked="0"/>
    </xf>
    <xf numFmtId="3" fontId="24" fillId="4" borderId="0" xfId="3" applyNumberFormat="1" applyFont="1" applyFill="1" applyBorder="1" applyProtection="1">
      <protection locked="0"/>
    </xf>
    <xf numFmtId="0" fontId="13" fillId="7" borderId="0" xfId="3" applyFont="1" applyFill="1" applyBorder="1" applyAlignment="1" applyProtection="1">
      <alignment horizontal="centerContinuous"/>
      <protection locked="0"/>
    </xf>
    <xf numFmtId="3" fontId="35" fillId="4" borderId="0" xfId="3" applyNumberFormat="1" applyFont="1" applyFill="1" applyBorder="1" applyProtection="1"/>
    <xf numFmtId="0" fontId="18" fillId="3" borderId="0" xfId="3" applyFont="1" applyFill="1" applyBorder="1"/>
    <xf numFmtId="0" fontId="12" fillId="7" borderId="0" xfId="3" applyFont="1" applyFill="1" applyBorder="1" applyAlignment="1" applyProtection="1">
      <alignment horizontal="centerContinuous"/>
      <protection locked="0"/>
    </xf>
    <xf numFmtId="3" fontId="12" fillId="4" borderId="0" xfId="3" applyNumberFormat="1" applyFont="1" applyFill="1" applyBorder="1" applyProtection="1"/>
    <xf numFmtId="3" fontId="13" fillId="7" borderId="0" xfId="3" applyNumberFormat="1" applyFont="1" applyFill="1" applyBorder="1" applyAlignment="1" applyProtection="1">
      <alignment horizontal="right"/>
      <protection locked="0"/>
    </xf>
    <xf numFmtId="0" fontId="13" fillId="3" borderId="0" xfId="3" applyFont="1" applyFill="1" applyBorder="1" applyAlignment="1" applyProtection="1">
      <alignment horizontal="left"/>
      <protection locked="0"/>
    </xf>
    <xf numFmtId="0" fontId="12" fillId="3" borderId="0" xfId="3" applyFont="1" applyFill="1" applyBorder="1" applyProtection="1">
      <protection locked="0"/>
    </xf>
    <xf numFmtId="0" fontId="13" fillId="7" borderId="0" xfId="3" quotePrefix="1" applyFont="1" applyFill="1" applyBorder="1" applyAlignment="1" applyProtection="1">
      <alignment horizontal="left"/>
      <protection locked="0"/>
    </xf>
    <xf numFmtId="4" fontId="35" fillId="3" borderId="0" xfId="3" applyNumberFormat="1" applyFont="1" applyFill="1" applyBorder="1" applyProtection="1">
      <protection locked="0"/>
    </xf>
    <xf numFmtId="0" fontId="12" fillId="7" borderId="0" xfId="3" applyFont="1" applyFill="1" applyBorder="1" applyAlignment="1" applyProtection="1">
      <alignment horizontal="center"/>
      <protection locked="0"/>
    </xf>
    <xf numFmtId="0" fontId="12" fillId="3" borderId="0" xfId="3" applyFont="1" applyFill="1" applyBorder="1"/>
    <xf numFmtId="0" fontId="1" fillId="3" borderId="0" xfId="3" applyFill="1" applyAlignment="1">
      <alignment horizontal="left"/>
    </xf>
    <xf numFmtId="0" fontId="1" fillId="3" borderId="0" xfId="3" applyFill="1"/>
    <xf numFmtId="0" fontId="1" fillId="3" borderId="0" xfId="3" applyFill="1" applyBorder="1" applyProtection="1"/>
    <xf numFmtId="165" fontId="10" fillId="4" borderId="0" xfId="3" applyNumberFormat="1" applyFont="1" applyFill="1" applyBorder="1" applyAlignment="1" applyProtection="1">
      <alignment horizontal="center"/>
      <protection locked="0"/>
    </xf>
    <xf numFmtId="3" fontId="10" fillId="7" borderId="0" xfId="1" applyNumberFormat="1" applyFont="1" applyFill="1" applyBorder="1" applyAlignment="1" applyProtection="1">
      <alignment horizontal="right"/>
      <protection locked="0"/>
    </xf>
    <xf numFmtId="0" fontId="4" fillId="7" borderId="0" xfId="1" applyFont="1" applyFill="1" applyBorder="1" applyAlignment="1" applyProtection="1">
      <alignment horizontal="center"/>
      <protection locked="0"/>
    </xf>
    <xf numFmtId="0" fontId="36" fillId="3" borderId="0" xfId="1" applyFont="1" applyFill="1" applyBorder="1" applyAlignment="1" applyProtection="1">
      <alignment horizontal="left"/>
      <protection locked="0"/>
    </xf>
    <xf numFmtId="0" fontId="18" fillId="3" borderId="0" xfId="1" applyFont="1" applyFill="1" applyBorder="1" applyProtection="1">
      <protection locked="0"/>
    </xf>
    <xf numFmtId="0" fontId="36" fillId="7" borderId="0" xfId="1" quotePrefix="1" applyFont="1" applyFill="1" applyBorder="1" applyAlignment="1" applyProtection="1">
      <alignment horizontal="left"/>
      <protection locked="0"/>
    </xf>
    <xf numFmtId="4" fontId="37" fillId="3" borderId="0" xfId="1" applyNumberFormat="1" applyFont="1" applyFill="1" applyBorder="1" applyProtection="1">
      <protection locked="0"/>
    </xf>
    <xf numFmtId="3" fontId="33" fillId="4" borderId="0" xfId="1" applyNumberFormat="1" applyFont="1" applyFill="1" applyBorder="1"/>
    <xf numFmtId="0" fontId="38" fillId="7" borderId="0" xfId="1" applyFont="1" applyFill="1" applyBorder="1" applyAlignment="1" applyProtection="1">
      <alignment horizontal="center"/>
      <protection locked="0"/>
    </xf>
    <xf numFmtId="0" fontId="39" fillId="7" borderId="0" xfId="1" applyFont="1" applyFill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0" fontId="1" fillId="0" borderId="0" xfId="1"/>
    <xf numFmtId="0" fontId="38" fillId="7" borderId="0" xfId="1" applyFont="1" applyFill="1" applyBorder="1" applyAlignment="1" applyProtection="1">
      <alignment horizontal="center" vertical="center" wrapText="1"/>
      <protection locked="0"/>
    </xf>
    <xf numFmtId="0" fontId="38" fillId="7" borderId="0" xfId="1" applyFont="1" applyFill="1" applyBorder="1" applyAlignment="1" applyProtection="1">
      <alignment horizontal="center"/>
      <protection locked="0"/>
    </xf>
    <xf numFmtId="0" fontId="13" fillId="7" borderId="0" xfId="3" applyFont="1" applyFill="1" applyBorder="1" applyAlignment="1" applyProtection="1">
      <alignment horizontal="center"/>
      <protection locked="0"/>
    </xf>
    <xf numFmtId="0" fontId="12" fillId="7" borderId="0" xfId="3" applyFont="1" applyFill="1" applyBorder="1" applyAlignment="1" applyProtection="1">
      <alignment horizontal="center"/>
      <protection locked="0"/>
    </xf>
    <xf numFmtId="0" fontId="13" fillId="7" borderId="0" xfId="3" applyFont="1" applyFill="1" applyBorder="1" applyAlignment="1" applyProtection="1">
      <alignment horizontal="center" vertical="center" wrapText="1"/>
      <protection locked="0"/>
    </xf>
    <xf numFmtId="0" fontId="13" fillId="3" borderId="0" xfId="3" applyFont="1" applyFill="1" applyBorder="1" applyAlignment="1" applyProtection="1">
      <alignment horizontal="center" vertical="center" wrapText="1"/>
      <protection locked="0"/>
    </xf>
    <xf numFmtId="0" fontId="12" fillId="3" borderId="0" xfId="3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4" xfId="1"/>
    <cellStyle name="Normal 4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GOMEZ_SDA/Cierre%20SDA/2013/CierreVigencia/MATRIZ-DIC%202013%20BOGOTA_V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GN-2005-001"/>
      <sheetName val="CGN-2005-002"/>
      <sheetName val="BGENERAL2"/>
      <sheetName val="ACTIVIDAD2"/>
      <sheetName val="ESTCAMBIOS"/>
      <sheetName val="CONCILIACIÓN LITIGIOS"/>
      <sheetName val="Anexos"/>
      <sheetName val="NOTAS ESPECIFICAS"/>
      <sheetName val="NOTAS   GENERALES"/>
    </sheetNames>
    <sheetDataSet>
      <sheetData sheetId="0">
        <row r="13">
          <cell r="G13">
            <v>0</v>
          </cell>
        </row>
        <row r="16">
          <cell r="G16">
            <v>0</v>
          </cell>
        </row>
        <row r="27">
          <cell r="G27">
            <v>0</v>
          </cell>
        </row>
        <row r="31">
          <cell r="G31">
            <v>0</v>
          </cell>
        </row>
        <row r="37">
          <cell r="G37">
            <v>0</v>
          </cell>
          <cell r="H37">
            <v>0</v>
          </cell>
        </row>
        <row r="51">
          <cell r="G51">
            <v>0</v>
          </cell>
          <cell r="H51">
            <v>0</v>
          </cell>
        </row>
        <row r="58">
          <cell r="G58">
            <v>0</v>
          </cell>
          <cell r="H58">
            <v>0</v>
          </cell>
        </row>
        <row r="70">
          <cell r="G70">
            <v>0</v>
          </cell>
          <cell r="H70">
            <v>0</v>
          </cell>
        </row>
        <row r="75">
          <cell r="G75">
            <v>0</v>
          </cell>
          <cell r="H75">
            <v>0</v>
          </cell>
        </row>
        <row r="82">
          <cell r="G82">
            <v>0</v>
          </cell>
          <cell r="H82">
            <v>0</v>
          </cell>
        </row>
        <row r="88">
          <cell r="G88">
            <v>0</v>
          </cell>
          <cell r="H88">
            <v>0</v>
          </cell>
        </row>
        <row r="95">
          <cell r="G95">
            <v>0</v>
          </cell>
          <cell r="H95">
            <v>0</v>
          </cell>
        </row>
        <row r="100">
          <cell r="G100">
            <v>0</v>
          </cell>
          <cell r="H100">
            <v>0</v>
          </cell>
        </row>
        <row r="107">
          <cell r="G107">
            <v>0</v>
          </cell>
          <cell r="H107">
            <v>0</v>
          </cell>
        </row>
        <row r="136">
          <cell r="G136">
            <v>0</v>
          </cell>
          <cell r="H136">
            <v>0</v>
          </cell>
        </row>
        <row r="167">
          <cell r="G167">
            <v>13489558</v>
          </cell>
          <cell r="H167">
            <v>0</v>
          </cell>
        </row>
        <row r="203">
          <cell r="G203">
            <v>0</v>
          </cell>
          <cell r="H203">
            <v>0</v>
          </cell>
        </row>
        <row r="205">
          <cell r="G205">
            <v>0</v>
          </cell>
          <cell r="H205">
            <v>0</v>
          </cell>
        </row>
        <row r="209">
          <cell r="G209">
            <v>0</v>
          </cell>
          <cell r="H209">
            <v>0</v>
          </cell>
        </row>
        <row r="236">
          <cell r="G236">
            <v>0</v>
          </cell>
          <cell r="H236">
            <v>0</v>
          </cell>
        </row>
        <row r="244">
          <cell r="G244">
            <v>0</v>
          </cell>
          <cell r="H244">
            <v>0</v>
          </cell>
        </row>
        <row r="247">
          <cell r="G247">
            <v>0</v>
          </cell>
          <cell r="H247">
            <v>0</v>
          </cell>
        </row>
        <row r="257">
          <cell r="G257">
            <v>0</v>
          </cell>
          <cell r="H257">
            <v>0</v>
          </cell>
        </row>
        <row r="262">
          <cell r="G262">
            <v>0</v>
          </cell>
          <cell r="H262">
            <v>0</v>
          </cell>
        </row>
        <row r="271">
          <cell r="G271">
            <v>276051</v>
          </cell>
          <cell r="H271">
            <v>0</v>
          </cell>
        </row>
        <row r="278">
          <cell r="G278">
            <v>0</v>
          </cell>
          <cell r="H278">
            <v>0</v>
          </cell>
        </row>
        <row r="283">
          <cell r="G283">
            <v>269631058</v>
          </cell>
          <cell r="H283">
            <v>0</v>
          </cell>
        </row>
        <row r="288">
          <cell r="G288">
            <v>45946</v>
          </cell>
          <cell r="H288">
            <v>1209840</v>
          </cell>
        </row>
        <row r="297">
          <cell r="G297">
            <v>143152</v>
          </cell>
          <cell r="H297">
            <v>80280</v>
          </cell>
        </row>
        <row r="330">
          <cell r="G330">
            <v>0</v>
          </cell>
          <cell r="H330">
            <v>0</v>
          </cell>
        </row>
        <row r="336">
          <cell r="G336">
            <v>0</v>
          </cell>
          <cell r="H336">
            <v>0</v>
          </cell>
        </row>
        <row r="338">
          <cell r="G338">
            <v>0</v>
          </cell>
          <cell r="H338">
            <v>0</v>
          </cell>
        </row>
        <row r="344">
          <cell r="F344">
            <v>0</v>
          </cell>
        </row>
        <row r="363">
          <cell r="H363">
            <v>13339616</v>
          </cell>
        </row>
        <row r="368">
          <cell r="H368">
            <v>0</v>
          </cell>
        </row>
        <row r="372">
          <cell r="H372">
            <v>0</v>
          </cell>
        </row>
        <row r="377">
          <cell r="H377">
            <v>0</v>
          </cell>
        </row>
        <row r="386">
          <cell r="H386">
            <v>0</v>
          </cell>
        </row>
        <row r="398">
          <cell r="H398">
            <v>302666</v>
          </cell>
        </row>
        <row r="408">
          <cell r="H408">
            <v>0</v>
          </cell>
        </row>
        <row r="418">
          <cell r="H418">
            <v>1284600</v>
          </cell>
        </row>
        <row r="430">
          <cell r="H430">
            <v>14655276</v>
          </cell>
        </row>
        <row r="450">
          <cell r="H450">
            <v>0</v>
          </cell>
        </row>
        <row r="456">
          <cell r="H456">
            <v>0</v>
          </cell>
        </row>
        <row r="468">
          <cell r="H468">
            <v>3998387</v>
          </cell>
        </row>
        <row r="486">
          <cell r="H486">
            <v>6688820</v>
          </cell>
        </row>
        <row r="497">
          <cell r="H497">
            <v>2729150</v>
          </cell>
        </row>
        <row r="503">
          <cell r="H503">
            <v>4364080</v>
          </cell>
        </row>
        <row r="511">
          <cell r="H511">
            <v>1172240</v>
          </cell>
        </row>
        <row r="518">
          <cell r="H518">
            <v>35005</v>
          </cell>
        </row>
        <row r="524">
          <cell r="H524">
            <v>0</v>
          </cell>
        </row>
        <row r="528">
          <cell r="H528">
            <v>-12073356</v>
          </cell>
        </row>
        <row r="538">
          <cell r="H538">
            <v>0</v>
          </cell>
        </row>
        <row r="540">
          <cell r="H540">
            <v>-1105312</v>
          </cell>
        </row>
        <row r="553">
          <cell r="H553">
            <v>0</v>
          </cell>
        </row>
        <row r="555">
          <cell r="H555">
            <v>0</v>
          </cell>
        </row>
        <row r="557">
          <cell r="H557">
            <v>0</v>
          </cell>
        </row>
        <row r="572">
          <cell r="H572">
            <v>0</v>
          </cell>
        </row>
        <row r="577">
          <cell r="H577">
            <v>9272007</v>
          </cell>
        </row>
        <row r="587">
          <cell r="H587">
            <v>0</v>
          </cell>
        </row>
        <row r="592">
          <cell r="H592">
            <v>0</v>
          </cell>
        </row>
        <row r="601">
          <cell r="H601">
            <v>0</v>
          </cell>
        </row>
        <row r="618">
          <cell r="H618">
            <v>-7728025</v>
          </cell>
        </row>
        <row r="629">
          <cell r="G629">
            <v>0</v>
          </cell>
          <cell r="H629">
            <v>0</v>
          </cell>
        </row>
        <row r="635">
          <cell r="G635">
            <v>1152960</v>
          </cell>
          <cell r="H635">
            <v>0</v>
          </cell>
        </row>
        <row r="650">
          <cell r="G650">
            <v>1418405</v>
          </cell>
          <cell r="H650">
            <v>0</v>
          </cell>
        </row>
        <row r="679">
          <cell r="G679">
            <v>802</v>
          </cell>
          <cell r="H679">
            <v>774</v>
          </cell>
        </row>
        <row r="685">
          <cell r="G685">
            <v>0</v>
          </cell>
          <cell r="H685">
            <v>295829301</v>
          </cell>
        </row>
        <row r="697">
          <cell r="G697">
            <v>0</v>
          </cell>
          <cell r="H697">
            <v>0</v>
          </cell>
        </row>
        <row r="700">
          <cell r="G700">
            <v>0</v>
          </cell>
          <cell r="H700">
            <v>-118247717</v>
          </cell>
        </row>
        <row r="712">
          <cell r="G712">
            <v>0</v>
          </cell>
          <cell r="H712">
            <v>0</v>
          </cell>
        </row>
        <row r="714">
          <cell r="G714">
            <v>0</v>
          </cell>
          <cell r="H714">
            <v>0</v>
          </cell>
        </row>
        <row r="720">
          <cell r="G720">
            <v>0</v>
          </cell>
          <cell r="H720">
            <v>0</v>
          </cell>
        </row>
        <row r="726">
          <cell r="G726">
            <v>0</v>
          </cell>
          <cell r="H726">
            <v>0</v>
          </cell>
        </row>
        <row r="733">
          <cell r="G733">
            <v>0</v>
          </cell>
          <cell r="H733">
            <v>0</v>
          </cell>
        </row>
        <row r="739">
          <cell r="G739">
            <v>0</v>
          </cell>
          <cell r="H739">
            <v>0</v>
          </cell>
        </row>
        <row r="747">
          <cell r="G747">
            <v>2152508</v>
          </cell>
          <cell r="H747">
            <v>2323414</v>
          </cell>
        </row>
        <row r="756">
          <cell r="G756">
            <v>-519049</v>
          </cell>
          <cell r="H756">
            <v>-1401474</v>
          </cell>
        </row>
        <row r="763">
          <cell r="G763">
            <v>0</v>
          </cell>
          <cell r="H763">
            <v>37872761</v>
          </cell>
        </row>
        <row r="783">
          <cell r="G783">
            <v>0</v>
          </cell>
          <cell r="H783">
            <v>0</v>
          </cell>
        </row>
        <row r="790">
          <cell r="G790">
            <v>0</v>
          </cell>
          <cell r="H790">
            <v>0</v>
          </cell>
        </row>
        <row r="797">
          <cell r="G797">
            <v>0</v>
          </cell>
          <cell r="H797">
            <v>0</v>
          </cell>
        </row>
        <row r="803">
          <cell r="G803">
            <v>0</v>
          </cell>
          <cell r="H803">
            <v>0</v>
          </cell>
        </row>
        <row r="811">
          <cell r="G811">
            <v>0</v>
          </cell>
          <cell r="H811">
            <v>0</v>
          </cell>
        </row>
        <row r="827">
          <cell r="G827">
            <v>0</v>
          </cell>
          <cell r="H827">
            <v>0</v>
          </cell>
        </row>
        <row r="839">
          <cell r="G839">
            <v>0</v>
          </cell>
          <cell r="H839">
            <v>0</v>
          </cell>
        </row>
        <row r="849">
          <cell r="G849">
            <v>0</v>
          </cell>
          <cell r="H849">
            <v>0</v>
          </cell>
        </row>
        <row r="858">
          <cell r="G858">
            <v>0</v>
          </cell>
          <cell r="H858">
            <v>0</v>
          </cell>
        </row>
        <row r="863">
          <cell r="G863">
            <v>0</v>
          </cell>
          <cell r="H863">
            <v>0</v>
          </cell>
        </row>
        <row r="869">
          <cell r="G869">
            <v>5284979</v>
          </cell>
          <cell r="H869">
            <v>0</v>
          </cell>
        </row>
        <row r="872">
          <cell r="G872">
            <v>0</v>
          </cell>
          <cell r="H872">
            <v>0</v>
          </cell>
        </row>
        <row r="882">
          <cell r="G882">
            <v>0</v>
          </cell>
          <cell r="H882">
            <v>0</v>
          </cell>
        </row>
        <row r="885">
          <cell r="G885">
            <v>0</v>
          </cell>
          <cell r="H885">
            <v>0</v>
          </cell>
        </row>
        <row r="894">
          <cell r="G894">
            <v>0</v>
          </cell>
          <cell r="H894">
            <v>0</v>
          </cell>
        </row>
        <row r="903">
          <cell r="G903">
            <v>2043</v>
          </cell>
          <cell r="H903">
            <v>0</v>
          </cell>
        </row>
        <row r="939">
          <cell r="G939">
            <v>0</v>
          </cell>
          <cell r="H939">
            <v>0</v>
          </cell>
        </row>
        <row r="948">
          <cell r="G948">
            <v>185447</v>
          </cell>
          <cell r="H948">
            <v>0</v>
          </cell>
        </row>
        <row r="967">
          <cell r="G967">
            <v>4688928</v>
          </cell>
          <cell r="H967">
            <v>0</v>
          </cell>
        </row>
        <row r="986">
          <cell r="G986">
            <v>0</v>
          </cell>
          <cell r="H986">
            <v>0</v>
          </cell>
        </row>
        <row r="997">
          <cell r="G997">
            <v>0</v>
          </cell>
          <cell r="H997">
            <v>0</v>
          </cell>
        </row>
        <row r="1002">
          <cell r="G1002">
            <v>188016</v>
          </cell>
          <cell r="H1002">
            <v>0</v>
          </cell>
        </row>
        <row r="1004">
          <cell r="G1004">
            <v>0</v>
          </cell>
          <cell r="H1004">
            <v>0</v>
          </cell>
        </row>
        <row r="1011">
          <cell r="G1011">
            <v>856582</v>
          </cell>
          <cell r="H1011">
            <v>0</v>
          </cell>
        </row>
        <row r="1015">
          <cell r="G1015">
            <v>0</v>
          </cell>
          <cell r="H1015">
            <v>0</v>
          </cell>
        </row>
        <row r="1021">
          <cell r="G1021">
            <v>0</v>
          </cell>
          <cell r="H1021">
            <v>0</v>
          </cell>
        </row>
        <row r="1029">
          <cell r="G1029">
            <v>960017</v>
          </cell>
          <cell r="H1029">
            <v>0</v>
          </cell>
        </row>
        <row r="1043">
          <cell r="G1043">
            <v>0</v>
          </cell>
          <cell r="H1043">
            <v>0</v>
          </cell>
        </row>
        <row r="1047">
          <cell r="G1047">
            <v>0</v>
          </cell>
          <cell r="H1047">
            <v>1742102</v>
          </cell>
        </row>
        <row r="1055">
          <cell r="G1055">
            <v>0</v>
          </cell>
          <cell r="H1055">
            <v>0</v>
          </cell>
        </row>
        <row r="1065">
          <cell r="G1065">
            <v>0</v>
          </cell>
          <cell r="H1065">
            <v>0</v>
          </cell>
        </row>
        <row r="1073">
          <cell r="G1073">
            <v>0</v>
          </cell>
          <cell r="H1073">
            <v>0</v>
          </cell>
        </row>
        <row r="1076">
          <cell r="G1076">
            <v>0</v>
          </cell>
          <cell r="H1076">
            <v>0</v>
          </cell>
        </row>
        <row r="1083">
          <cell r="G1083">
            <v>0</v>
          </cell>
          <cell r="H1083">
            <v>0</v>
          </cell>
        </row>
        <row r="1092">
          <cell r="G1092">
            <v>3507385</v>
          </cell>
          <cell r="H1092">
            <v>0</v>
          </cell>
        </row>
        <row r="1100">
          <cell r="G1100">
            <v>0</v>
          </cell>
          <cell r="H1100">
            <v>0</v>
          </cell>
        </row>
        <row r="1114">
          <cell r="G1114">
            <v>0</v>
          </cell>
          <cell r="H1114">
            <v>0</v>
          </cell>
        </row>
        <row r="1120">
          <cell r="H1120">
            <v>547484185</v>
          </cell>
        </row>
        <row r="1125">
          <cell r="H1125">
            <v>37872761</v>
          </cell>
        </row>
        <row r="1144">
          <cell r="H1144">
            <v>0</v>
          </cell>
        </row>
        <row r="1148">
          <cell r="H1148">
            <v>12209</v>
          </cell>
        </row>
        <row r="1152">
          <cell r="H1152">
            <v>2096314</v>
          </cell>
        </row>
        <row r="1158">
          <cell r="H1158">
            <v>-24688608</v>
          </cell>
        </row>
        <row r="2015">
          <cell r="H2015">
            <v>113017120</v>
          </cell>
        </row>
        <row r="2044">
          <cell r="H2044">
            <v>11992774</v>
          </cell>
        </row>
        <row r="2110">
          <cell r="H2110">
            <v>-125009894</v>
          </cell>
        </row>
        <row r="2132">
          <cell r="H2132">
            <v>258429530</v>
          </cell>
        </row>
        <row r="2161">
          <cell r="H2161">
            <v>587109855</v>
          </cell>
        </row>
        <row r="2218">
          <cell r="H2218">
            <v>-845539385</v>
          </cell>
        </row>
      </sheetData>
      <sheetData sheetId="1"/>
      <sheetData sheetId="2"/>
      <sheetData sheetId="3">
        <row r="75">
          <cell r="D75">
            <v>-37798636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369"/>
  <sheetViews>
    <sheetView tabSelected="1" topLeftCell="A180" zoomScale="40" zoomScaleNormal="40" workbookViewId="0">
      <selection activeCell="A210" sqref="A210:D210"/>
    </sheetView>
  </sheetViews>
  <sheetFormatPr baseColWidth="10" defaultRowHeight="12.75"/>
  <cols>
    <col min="1" max="1" width="9.7109375" style="62" customWidth="1"/>
    <col min="2" max="2" width="85.85546875" style="63" customWidth="1"/>
    <col min="3" max="3" width="27.85546875" style="63" customWidth="1"/>
    <col min="4" max="4" width="30.85546875" style="65" customWidth="1"/>
    <col min="5" max="5" width="6.5703125" style="65" customWidth="1"/>
    <col min="6" max="6" width="30.85546875" style="65" customWidth="1"/>
    <col min="7" max="7" width="18.5703125" style="65" customWidth="1"/>
    <col min="8" max="8" width="9.7109375" style="4" customWidth="1"/>
    <col min="9" max="9" width="93.5703125" style="4" customWidth="1"/>
    <col min="10" max="10" width="21.28515625" style="4" customWidth="1"/>
    <col min="11" max="11" width="33.140625" style="4" customWidth="1"/>
    <col min="12" max="12" width="5.42578125" style="4" customWidth="1"/>
    <col min="13" max="13" width="33.140625" style="4" customWidth="1"/>
    <col min="14" max="16384" width="11.42578125" style="4"/>
  </cols>
  <sheetData>
    <row r="1" spans="1:13" ht="27" customHeight="1">
      <c r="A1" s="1"/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</row>
    <row r="2" spans="1:13" s="8" customFormat="1" ht="27" customHeight="1">
      <c r="A2" s="5">
        <f>+'[1]CGN-2005-001'!B3</f>
        <v>0</v>
      </c>
      <c r="B2" s="6"/>
      <c r="C2" s="6"/>
      <c r="D2" s="7"/>
      <c r="E2" s="7"/>
      <c r="F2" s="7"/>
      <c r="G2" s="7"/>
      <c r="H2" s="6"/>
      <c r="I2" s="6"/>
      <c r="J2" s="6"/>
      <c r="K2" s="6"/>
      <c r="L2" s="6"/>
      <c r="M2" s="6"/>
    </row>
    <row r="3" spans="1:13" s="8" customFormat="1" ht="27" customHeight="1">
      <c r="A3" s="5" t="s">
        <v>0</v>
      </c>
      <c r="B3" s="6"/>
      <c r="C3" s="6"/>
      <c r="D3" s="7"/>
      <c r="E3" s="7"/>
      <c r="F3" s="7"/>
      <c r="G3" s="7"/>
      <c r="H3" s="6"/>
      <c r="I3" s="6"/>
      <c r="J3" s="6"/>
      <c r="K3" s="6"/>
      <c r="L3" s="6"/>
      <c r="M3" s="6"/>
    </row>
    <row r="4" spans="1:13" s="8" customFormat="1" ht="27" customHeight="1">
      <c r="A4" s="9" t="s">
        <v>1</v>
      </c>
      <c r="B4" s="10"/>
      <c r="C4" s="10"/>
      <c r="D4" s="7"/>
      <c r="E4" s="7"/>
      <c r="F4" s="7"/>
      <c r="G4" s="7"/>
      <c r="H4" s="6"/>
      <c r="I4" s="6"/>
      <c r="J4" s="6"/>
      <c r="K4" s="6"/>
      <c r="L4" s="6"/>
      <c r="M4" s="6"/>
    </row>
    <row r="5" spans="1:13" s="14" customFormat="1" ht="27" customHeight="1">
      <c r="A5" s="11" t="s">
        <v>2</v>
      </c>
      <c r="B5" s="12"/>
      <c r="C5" s="12"/>
      <c r="D5" s="13"/>
      <c r="E5" s="13"/>
      <c r="F5" s="13"/>
      <c r="G5" s="13"/>
      <c r="H5" s="12"/>
      <c r="I5" s="12"/>
      <c r="J5" s="12"/>
      <c r="K5" s="12"/>
      <c r="L5" s="12"/>
      <c r="M5" s="12"/>
    </row>
    <row r="6" spans="1:13" ht="27" customHeight="1" thickBot="1">
      <c r="A6" s="15"/>
      <c r="B6" s="16"/>
      <c r="C6" s="16"/>
      <c r="D6" s="17"/>
      <c r="E6" s="17"/>
      <c r="F6" s="17"/>
      <c r="G6" s="17"/>
      <c r="H6" s="16"/>
      <c r="I6" s="16"/>
      <c r="J6" s="16"/>
      <c r="K6" s="16"/>
      <c r="L6" s="16"/>
      <c r="M6" s="16"/>
    </row>
    <row r="7" spans="1:13" ht="27" customHeight="1">
      <c r="A7" s="18"/>
      <c r="B7" s="19"/>
      <c r="C7" s="19"/>
      <c r="D7" s="20"/>
      <c r="E7" s="20"/>
      <c r="F7" s="20"/>
      <c r="G7" s="20"/>
      <c r="H7" s="21"/>
      <c r="I7" s="21"/>
      <c r="J7" s="21"/>
      <c r="K7" s="22"/>
      <c r="L7" s="22"/>
      <c r="M7" s="22"/>
    </row>
    <row r="8" spans="1:13" s="14" customFormat="1" ht="27" customHeight="1">
      <c r="A8" s="23"/>
      <c r="B8" s="24"/>
      <c r="C8" s="25" t="s">
        <v>3</v>
      </c>
      <c r="D8" s="26" t="s">
        <v>4</v>
      </c>
      <c r="E8" s="27"/>
      <c r="F8" s="26" t="s">
        <v>5</v>
      </c>
      <c r="G8" s="26"/>
      <c r="H8" s="28"/>
      <c r="I8" s="28"/>
      <c r="J8" s="25" t="s">
        <v>3</v>
      </c>
      <c r="K8" s="26" t="s">
        <v>4</v>
      </c>
      <c r="L8" s="27"/>
      <c r="M8" s="26" t="s">
        <v>5</v>
      </c>
    </row>
    <row r="9" spans="1:13" s="14" customFormat="1" ht="27" customHeight="1">
      <c r="A9" s="23"/>
      <c r="B9" s="24"/>
      <c r="C9" s="24"/>
      <c r="D9" s="29"/>
      <c r="E9" s="27"/>
      <c r="F9" s="29"/>
      <c r="G9" s="29"/>
      <c r="H9" s="30"/>
      <c r="I9" s="30"/>
      <c r="J9" s="30"/>
      <c r="K9" s="29"/>
      <c r="L9" s="27"/>
      <c r="M9" s="29"/>
    </row>
    <row r="10" spans="1:13" s="35" customFormat="1" ht="27" customHeight="1">
      <c r="A10" s="31">
        <v>1</v>
      </c>
      <c r="B10" s="32" t="s">
        <v>6</v>
      </c>
      <c r="C10" s="32"/>
      <c r="D10" s="33"/>
      <c r="E10" s="27"/>
      <c r="F10" s="33"/>
      <c r="G10" s="33"/>
      <c r="H10" s="32">
        <v>2</v>
      </c>
      <c r="I10" s="32" t="s">
        <v>7</v>
      </c>
      <c r="J10" s="32"/>
      <c r="K10" s="34"/>
      <c r="L10" s="27"/>
      <c r="M10" s="34"/>
    </row>
    <row r="11" spans="1:13" s="35" customFormat="1" ht="27" customHeight="1">
      <c r="A11" s="36"/>
      <c r="B11" s="32"/>
      <c r="C11" s="32"/>
      <c r="D11" s="33"/>
      <c r="E11" s="27"/>
      <c r="F11" s="33"/>
      <c r="G11" s="33"/>
      <c r="H11" s="32"/>
      <c r="I11" s="32"/>
      <c r="J11" s="32"/>
      <c r="K11" s="34"/>
      <c r="L11" s="27"/>
      <c r="M11" s="34"/>
    </row>
    <row r="12" spans="1:13" s="40" customFormat="1" ht="27" customHeight="1">
      <c r="A12" s="31"/>
      <c r="B12" s="32" t="s">
        <v>8</v>
      </c>
      <c r="C12" s="32"/>
      <c r="D12" s="37">
        <f>+D14+D22+D35+D41+D61+D66</f>
        <v>287791391</v>
      </c>
      <c r="E12" s="27"/>
      <c r="F12" s="37">
        <f>+F14+F22+F35+F41+F61+F66</f>
        <v>1905567</v>
      </c>
      <c r="G12" s="38"/>
      <c r="H12" s="32"/>
      <c r="I12" s="32" t="s">
        <v>8</v>
      </c>
      <c r="J12" s="32"/>
      <c r="K12" s="39">
        <f>+K14+K22+K32+K52+K57+K63+K72</f>
        <v>15673397</v>
      </c>
      <c r="L12" s="27"/>
      <c r="M12" s="39">
        <f>+M14+M22+M32+M52+M57+M63+M72</f>
        <v>11929414</v>
      </c>
    </row>
    <row r="13" spans="1:13" s="45" customFormat="1" ht="27" customHeight="1">
      <c r="A13" s="41"/>
      <c r="B13" s="42"/>
      <c r="C13" s="42"/>
      <c r="D13" s="43"/>
      <c r="E13" s="27"/>
      <c r="F13" s="43"/>
      <c r="G13" s="43"/>
      <c r="H13" s="42"/>
      <c r="I13" s="42"/>
      <c r="J13" s="42"/>
      <c r="K13" s="44"/>
      <c r="L13" s="27"/>
      <c r="M13" s="44"/>
    </row>
    <row r="14" spans="1:13" s="52" customFormat="1" ht="27" hidden="1" customHeight="1">
      <c r="A14" s="46">
        <v>11</v>
      </c>
      <c r="B14" s="46" t="s">
        <v>9</v>
      </c>
      <c r="C14" s="47"/>
      <c r="D14" s="48">
        <f>SUM(D16:D19)</f>
        <v>0</v>
      </c>
      <c r="E14" s="27"/>
      <c r="F14" s="48">
        <f>SUM(F16:F19)</f>
        <v>0</v>
      </c>
      <c r="G14" s="49"/>
      <c r="H14" s="46">
        <v>22</v>
      </c>
      <c r="I14" s="46" t="s">
        <v>10</v>
      </c>
      <c r="J14" s="50"/>
      <c r="K14" s="51">
        <f>SUM(K16:K19)</f>
        <v>0</v>
      </c>
      <c r="L14" s="27"/>
      <c r="M14" s="51">
        <f>SUM(M16:M19)</f>
        <v>0</v>
      </c>
    </row>
    <row r="15" spans="1:13" s="56" customFormat="1" ht="27" hidden="1" customHeight="1">
      <c r="A15" s="46"/>
      <c r="B15" s="46"/>
      <c r="C15" s="50"/>
      <c r="D15" s="49"/>
      <c r="E15" s="27"/>
      <c r="F15" s="49"/>
      <c r="G15" s="49"/>
      <c r="H15" s="53"/>
      <c r="I15" s="53"/>
      <c r="J15" s="54"/>
      <c r="K15" s="55"/>
      <c r="L15" s="27"/>
      <c r="M15" s="55"/>
    </row>
    <row r="16" spans="1:13" s="56" customFormat="1" ht="27" hidden="1" customHeight="1">
      <c r="A16" s="53">
        <v>1105</v>
      </c>
      <c r="B16" s="53" t="s">
        <v>11</v>
      </c>
      <c r="C16" s="54"/>
      <c r="D16" s="57">
        <f>+'[1]CGN-2005-001'!G13</f>
        <v>0</v>
      </c>
      <c r="E16" s="27"/>
      <c r="F16" s="57">
        <v>0</v>
      </c>
      <c r="G16" s="57"/>
      <c r="H16" s="53">
        <v>2203</v>
      </c>
      <c r="I16" s="53" t="s">
        <v>12</v>
      </c>
      <c r="J16" s="54"/>
      <c r="K16" s="55">
        <f>+'[1]CGN-2005-001'!G783</f>
        <v>0</v>
      </c>
      <c r="L16" s="27"/>
      <c r="M16" s="55">
        <v>0</v>
      </c>
    </row>
    <row r="17" spans="1:13" s="56" customFormat="1" ht="27" hidden="1" customHeight="1">
      <c r="A17" s="53">
        <v>1110</v>
      </c>
      <c r="B17" s="53" t="s">
        <v>13</v>
      </c>
      <c r="C17" s="54"/>
      <c r="D17" s="57">
        <f>+'[1]CGN-2005-001'!G16</f>
        <v>0</v>
      </c>
      <c r="E17" s="27"/>
      <c r="F17" s="57">
        <v>0</v>
      </c>
      <c r="G17" s="57"/>
      <c r="H17" s="53">
        <v>2208</v>
      </c>
      <c r="I17" s="53" t="s">
        <v>14</v>
      </c>
      <c r="J17" s="54"/>
      <c r="K17" s="55">
        <f>+'[1]CGN-2005-001'!G790</f>
        <v>0</v>
      </c>
      <c r="L17" s="27"/>
      <c r="M17" s="55">
        <v>0</v>
      </c>
    </row>
    <row r="18" spans="1:13" s="56" customFormat="1" ht="27" hidden="1" customHeight="1">
      <c r="A18" s="53">
        <v>1112</v>
      </c>
      <c r="B18" s="53" t="s">
        <v>15</v>
      </c>
      <c r="C18" s="54"/>
      <c r="D18" s="57">
        <f>+'[1]CGN-2005-001'!G27</f>
        <v>0</v>
      </c>
      <c r="E18" s="27"/>
      <c r="F18" s="57">
        <v>0</v>
      </c>
      <c r="G18" s="57"/>
      <c r="H18" s="53">
        <v>2212</v>
      </c>
      <c r="I18" s="53" t="s">
        <v>16</v>
      </c>
      <c r="J18" s="54"/>
      <c r="K18" s="55">
        <f>+'[1]CGN-2005-001'!G797</f>
        <v>0</v>
      </c>
      <c r="L18" s="27"/>
      <c r="M18" s="55">
        <v>0</v>
      </c>
    </row>
    <row r="19" spans="1:13" s="58" customFormat="1" ht="27" hidden="1" customHeight="1">
      <c r="A19" s="53">
        <v>1120</v>
      </c>
      <c r="B19" s="53" t="s">
        <v>17</v>
      </c>
      <c r="C19" s="54"/>
      <c r="D19" s="57">
        <f>+'[1]CGN-2005-001'!G31</f>
        <v>0</v>
      </c>
      <c r="E19" s="27"/>
      <c r="F19" s="57">
        <v>0</v>
      </c>
      <c r="G19" s="57"/>
      <c r="H19" s="53">
        <v>2213</v>
      </c>
      <c r="I19" s="53" t="s">
        <v>18</v>
      </c>
      <c r="J19" s="54"/>
      <c r="K19" s="55">
        <f>+'[1]CGN-2005-001'!G803</f>
        <v>0</v>
      </c>
      <c r="L19" s="27"/>
      <c r="M19" s="55">
        <v>0</v>
      </c>
    </row>
    <row r="20" spans="1:13" s="59" customFormat="1" ht="27" hidden="1" customHeight="1">
      <c r="A20" s="53"/>
      <c r="B20" s="53"/>
      <c r="C20" s="54"/>
      <c r="D20" s="57"/>
      <c r="E20" s="27"/>
      <c r="F20" s="57"/>
      <c r="G20" s="57"/>
      <c r="H20" s="53"/>
      <c r="I20" s="53"/>
      <c r="J20" s="54"/>
      <c r="K20" s="55"/>
      <c r="L20" s="27"/>
      <c r="M20" s="55"/>
    </row>
    <row r="21" spans="1:13" s="60" customFormat="1" ht="27" hidden="1" customHeight="1">
      <c r="A21" s="53"/>
      <c r="B21" s="53"/>
      <c r="C21" s="54"/>
      <c r="D21" s="57"/>
      <c r="E21" s="27"/>
      <c r="F21" s="57"/>
      <c r="G21" s="57"/>
      <c r="H21" s="53"/>
      <c r="I21" s="53"/>
      <c r="J21" s="54"/>
      <c r="K21" s="55"/>
      <c r="L21" s="27"/>
      <c r="M21" s="55"/>
    </row>
    <row r="22" spans="1:13" s="60" customFormat="1" ht="27" hidden="1" customHeight="1">
      <c r="A22" s="46">
        <v>12</v>
      </c>
      <c r="B22" s="46" t="s">
        <v>19</v>
      </c>
      <c r="C22" s="47"/>
      <c r="D22" s="48">
        <f>SUM(D24:D32)</f>
        <v>0</v>
      </c>
      <c r="E22" s="27"/>
      <c r="F22" s="48">
        <f>SUM(F24:F32)</f>
        <v>0</v>
      </c>
      <c r="G22" s="57"/>
      <c r="H22" s="46">
        <v>23</v>
      </c>
      <c r="I22" s="46" t="s">
        <v>20</v>
      </c>
      <c r="J22" s="50"/>
      <c r="K22" s="51">
        <f>SUM(K24:K29)</f>
        <v>0</v>
      </c>
      <c r="L22" s="27"/>
      <c r="M22" s="51">
        <f>SUM(M24:M29)</f>
        <v>0</v>
      </c>
    </row>
    <row r="23" spans="1:13" ht="27" hidden="1" customHeight="1">
      <c r="A23" s="46"/>
      <c r="B23" s="46"/>
      <c r="C23" s="50"/>
      <c r="D23" s="49"/>
      <c r="E23" s="27"/>
      <c r="F23" s="49"/>
      <c r="G23" s="57"/>
      <c r="H23" s="53"/>
      <c r="I23" s="53"/>
      <c r="J23" s="54"/>
      <c r="K23" s="55"/>
      <c r="L23" s="27"/>
      <c r="M23" s="55"/>
    </row>
    <row r="24" spans="1:13" ht="27" hidden="1" customHeight="1">
      <c r="A24" s="53">
        <v>1201</v>
      </c>
      <c r="B24" s="53" t="s">
        <v>21</v>
      </c>
      <c r="C24" s="54"/>
      <c r="D24" s="57">
        <f>+'[1]CGN-2005-001'!G37</f>
        <v>0</v>
      </c>
      <c r="E24" s="27"/>
      <c r="F24" s="57">
        <v>0</v>
      </c>
      <c r="G24" s="49"/>
      <c r="H24" s="53">
        <v>2306</v>
      </c>
      <c r="I24" s="53" t="s">
        <v>22</v>
      </c>
      <c r="J24" s="54"/>
      <c r="K24" s="55">
        <f>+'[1]CGN-2005-001'!G811</f>
        <v>0</v>
      </c>
      <c r="L24" s="27"/>
      <c r="M24" s="55">
        <v>0</v>
      </c>
    </row>
    <row r="25" spans="1:13" ht="27" hidden="1" customHeight="1">
      <c r="A25" s="53">
        <v>1202</v>
      </c>
      <c r="B25" s="53" t="s">
        <v>23</v>
      </c>
      <c r="C25" s="54"/>
      <c r="D25" s="57">
        <f>+'[1]CGN-2005-001'!G51</f>
        <v>0</v>
      </c>
      <c r="E25" s="27"/>
      <c r="F25" s="57">
        <v>0</v>
      </c>
      <c r="G25" s="49"/>
      <c r="H25" s="53">
        <v>2307</v>
      </c>
      <c r="I25" s="53" t="s">
        <v>24</v>
      </c>
      <c r="J25" s="54"/>
      <c r="K25" s="55">
        <f>+'[1]CGN-2005-001'!G827</f>
        <v>0</v>
      </c>
      <c r="L25" s="27"/>
      <c r="M25" s="55">
        <v>0</v>
      </c>
    </row>
    <row r="26" spans="1:13" ht="27" hidden="1" customHeight="1">
      <c r="A26" s="53">
        <v>1203</v>
      </c>
      <c r="B26" s="53" t="s">
        <v>25</v>
      </c>
      <c r="C26" s="54"/>
      <c r="D26" s="57">
        <f>+'[1]CGN-2005-001'!G58</f>
        <v>0</v>
      </c>
      <c r="E26" s="27"/>
      <c r="F26" s="57">
        <v>0</v>
      </c>
      <c r="G26" s="57"/>
      <c r="H26" s="53">
        <v>2308</v>
      </c>
      <c r="I26" s="53" t="s">
        <v>26</v>
      </c>
      <c r="J26" s="54"/>
      <c r="K26" s="55">
        <f>+'[1]CGN-2005-001'!G839</f>
        <v>0</v>
      </c>
      <c r="L26" s="27"/>
      <c r="M26" s="55">
        <v>0</v>
      </c>
    </row>
    <row r="27" spans="1:13" ht="27" hidden="1" customHeight="1">
      <c r="A27" s="53">
        <v>1204</v>
      </c>
      <c r="B27" s="53" t="s">
        <v>27</v>
      </c>
      <c r="C27" s="54"/>
      <c r="D27" s="57">
        <f>+'[1]CGN-2005-001'!G70</f>
        <v>0</v>
      </c>
      <c r="E27" s="27"/>
      <c r="F27" s="57">
        <v>0</v>
      </c>
      <c r="G27" s="57"/>
      <c r="H27" s="53">
        <v>2309</v>
      </c>
      <c r="I27" s="53" t="s">
        <v>28</v>
      </c>
      <c r="J27" s="54"/>
      <c r="K27" s="55">
        <f>+'[1]CGN-2005-001'!G849</f>
        <v>0</v>
      </c>
      <c r="L27" s="27"/>
      <c r="M27" s="55">
        <v>0</v>
      </c>
    </row>
    <row r="28" spans="1:13" s="60" customFormat="1" ht="27" hidden="1" customHeight="1">
      <c r="A28" s="53">
        <v>1207</v>
      </c>
      <c r="B28" s="53" t="s">
        <v>29</v>
      </c>
      <c r="C28" s="54"/>
      <c r="D28" s="57">
        <f>+'[1]CGN-2005-001'!G75</f>
        <v>0</v>
      </c>
      <c r="E28" s="27"/>
      <c r="F28" s="57">
        <v>0</v>
      </c>
      <c r="G28" s="57"/>
      <c r="H28" s="53">
        <v>2311</v>
      </c>
      <c r="I28" s="53" t="s">
        <v>30</v>
      </c>
      <c r="J28" s="54"/>
      <c r="K28" s="55">
        <f>+'[1]CGN-2005-001'!G858</f>
        <v>0</v>
      </c>
      <c r="L28" s="27"/>
      <c r="M28" s="55">
        <v>0</v>
      </c>
    </row>
    <row r="29" spans="1:13" s="60" customFormat="1" ht="27" hidden="1" customHeight="1">
      <c r="A29" s="53">
        <v>1208</v>
      </c>
      <c r="B29" s="53" t="s">
        <v>31</v>
      </c>
      <c r="C29" s="54"/>
      <c r="D29" s="57">
        <f>+'[1]CGN-2005-001'!G82</f>
        <v>0</v>
      </c>
      <c r="E29" s="27"/>
      <c r="F29" s="57">
        <v>0</v>
      </c>
      <c r="G29" s="57"/>
      <c r="H29" s="53">
        <v>2312</v>
      </c>
      <c r="I29" s="53" t="s">
        <v>32</v>
      </c>
      <c r="J29" s="54"/>
      <c r="K29" s="55">
        <f>+'[1]CGN-2005-001'!G863</f>
        <v>0</v>
      </c>
      <c r="L29" s="27"/>
      <c r="M29" s="55">
        <v>0</v>
      </c>
    </row>
    <row r="30" spans="1:13" s="60" customFormat="1" ht="27" hidden="1" customHeight="1">
      <c r="A30" s="53">
        <v>1216</v>
      </c>
      <c r="B30" s="53" t="s">
        <v>33</v>
      </c>
      <c r="C30" s="54"/>
      <c r="D30" s="57">
        <f>+'[1]CGN-2005-001'!G88</f>
        <v>0</v>
      </c>
      <c r="E30" s="27"/>
      <c r="F30" s="57">
        <v>0</v>
      </c>
      <c r="G30" s="57"/>
      <c r="H30" s="53"/>
      <c r="I30" s="53"/>
      <c r="J30" s="54"/>
      <c r="K30" s="55"/>
      <c r="L30" s="27"/>
      <c r="M30" s="55"/>
    </row>
    <row r="31" spans="1:13" s="60" customFormat="1" ht="27" hidden="1" customHeight="1">
      <c r="A31" s="53">
        <v>1217</v>
      </c>
      <c r="B31" s="53" t="s">
        <v>34</v>
      </c>
      <c r="C31" s="54"/>
      <c r="D31" s="57">
        <f>+'[1]CGN-2005-001'!G95</f>
        <v>0</v>
      </c>
      <c r="E31" s="27"/>
      <c r="F31" s="57">
        <v>0</v>
      </c>
      <c r="G31" s="57"/>
      <c r="H31" s="53"/>
      <c r="I31" s="53"/>
      <c r="J31" s="54"/>
      <c r="K31" s="55"/>
      <c r="L31" s="27"/>
      <c r="M31" s="55"/>
    </row>
    <row r="32" spans="1:13" s="60" customFormat="1" ht="27" customHeight="1">
      <c r="A32" s="53">
        <v>1280</v>
      </c>
      <c r="B32" s="53" t="s">
        <v>35</v>
      </c>
      <c r="C32" s="54"/>
      <c r="D32" s="57">
        <f>+'[1]CGN-2005-001'!G100</f>
        <v>0</v>
      </c>
      <c r="E32" s="27"/>
      <c r="F32" s="57">
        <v>0</v>
      </c>
      <c r="G32" s="57"/>
      <c r="H32" s="61">
        <v>24</v>
      </c>
      <c r="I32" s="61" t="s">
        <v>36</v>
      </c>
      <c r="J32" s="47" t="s">
        <v>37</v>
      </c>
      <c r="K32" s="51">
        <f>SUM(K34:K49)</f>
        <v>11205995</v>
      </c>
      <c r="L32" s="27"/>
      <c r="M32" s="51">
        <f>SUM(M34:M49)</f>
        <v>8710629</v>
      </c>
    </row>
    <row r="33" spans="1:13" s="60" customFormat="1" ht="27" customHeight="1">
      <c r="A33" s="62"/>
      <c r="B33" s="63"/>
      <c r="C33" s="64"/>
      <c r="D33" s="65"/>
      <c r="E33" s="27"/>
      <c r="F33" s="65"/>
      <c r="G33" s="57"/>
      <c r="H33" s="4"/>
      <c r="I33" s="4"/>
      <c r="J33" s="66"/>
      <c r="K33" s="4"/>
      <c r="L33" s="27"/>
      <c r="M33" s="4"/>
    </row>
    <row r="34" spans="1:13" s="60" customFormat="1" ht="27" customHeight="1">
      <c r="A34" s="62"/>
      <c r="B34" s="63"/>
      <c r="C34" s="64"/>
      <c r="D34" s="65"/>
      <c r="E34" s="27"/>
      <c r="F34" s="65"/>
      <c r="G34" s="57"/>
      <c r="H34" s="53">
        <v>2401</v>
      </c>
      <c r="I34" s="53" t="s">
        <v>38</v>
      </c>
      <c r="J34" s="54"/>
      <c r="K34" s="55">
        <f>+'[1]CGN-2005-001'!G869</f>
        <v>5284979</v>
      </c>
      <c r="L34" s="27"/>
      <c r="M34" s="55">
        <v>5130344</v>
      </c>
    </row>
    <row r="35" spans="1:13" s="60" customFormat="1" ht="27" customHeight="1">
      <c r="A35" s="46">
        <v>13</v>
      </c>
      <c r="B35" s="46" t="s">
        <v>39</v>
      </c>
      <c r="C35" s="47"/>
      <c r="D35" s="48">
        <f>SUM(D37:D38)</f>
        <v>0</v>
      </c>
      <c r="E35" s="27"/>
      <c r="F35" s="48">
        <f>SUM(F37:F38)</f>
        <v>0</v>
      </c>
      <c r="G35" s="57"/>
      <c r="H35" s="53">
        <v>2403</v>
      </c>
      <c r="I35" s="53" t="s">
        <v>40</v>
      </c>
      <c r="J35" s="54"/>
      <c r="K35" s="55">
        <f>+'[1]CGN-2005-001'!G872</f>
        <v>0</v>
      </c>
      <c r="L35" s="27"/>
      <c r="M35" s="55">
        <v>0</v>
      </c>
    </row>
    <row r="36" spans="1:13" s="60" customFormat="1" ht="27" customHeight="1">
      <c r="A36" s="46"/>
      <c r="B36" s="46"/>
      <c r="C36" s="50"/>
      <c r="D36" s="49"/>
      <c r="E36" s="27"/>
      <c r="F36" s="49"/>
      <c r="G36" s="57"/>
      <c r="H36" s="53">
        <v>2406</v>
      </c>
      <c r="I36" s="53" t="s">
        <v>41</v>
      </c>
      <c r="J36" s="54"/>
      <c r="K36" s="55">
        <f>+'[1]CGN-2005-001'!G882</f>
        <v>0</v>
      </c>
      <c r="L36" s="27"/>
      <c r="M36" s="55">
        <v>0</v>
      </c>
    </row>
    <row r="37" spans="1:13" s="60" customFormat="1" ht="27" customHeight="1">
      <c r="A37" s="53">
        <v>1305</v>
      </c>
      <c r="B37" s="53" t="s">
        <v>42</v>
      </c>
      <c r="C37" s="54"/>
      <c r="D37" s="57">
        <f>+'[1]CGN-2005-001'!G107</f>
        <v>0</v>
      </c>
      <c r="E37" s="27"/>
      <c r="F37" s="57">
        <v>0</v>
      </c>
      <c r="G37" s="65"/>
      <c r="H37" s="53">
        <v>2422</v>
      </c>
      <c r="I37" s="53" t="s">
        <v>43</v>
      </c>
      <c r="J37" s="54"/>
      <c r="K37" s="55">
        <f>+'[1]CGN-2005-001'!G885</f>
        <v>0</v>
      </c>
      <c r="L37" s="27"/>
      <c r="M37" s="55">
        <v>0</v>
      </c>
    </row>
    <row r="38" spans="1:13" ht="27" customHeight="1">
      <c r="A38" s="53">
        <v>1310</v>
      </c>
      <c r="B38" s="53" t="s">
        <v>44</v>
      </c>
      <c r="C38" s="54"/>
      <c r="D38" s="57">
        <f>+'[1]CGN-2005-001'!G136</f>
        <v>0</v>
      </c>
      <c r="E38" s="27"/>
      <c r="F38" s="57">
        <v>0</v>
      </c>
      <c r="H38" s="53">
        <v>2423</v>
      </c>
      <c r="I38" s="53" t="s">
        <v>45</v>
      </c>
      <c r="J38" s="54"/>
      <c r="K38" s="55">
        <f>+'[1]CGN-2005-001'!G894</f>
        <v>0</v>
      </c>
      <c r="L38" s="27"/>
      <c r="M38" s="55">
        <v>0</v>
      </c>
    </row>
    <row r="39" spans="1:13" ht="27" customHeight="1">
      <c r="A39" s="19"/>
      <c r="B39" s="19"/>
      <c r="C39" s="67"/>
      <c r="D39" s="68"/>
      <c r="E39" s="27"/>
      <c r="F39" s="68"/>
      <c r="G39" s="49"/>
      <c r="H39" s="53">
        <v>2425</v>
      </c>
      <c r="I39" s="53" t="s">
        <v>46</v>
      </c>
      <c r="J39" s="54"/>
      <c r="K39" s="55">
        <f>+'[1]CGN-2005-001'!G903</f>
        <v>2043</v>
      </c>
      <c r="L39" s="27"/>
      <c r="M39" s="55">
        <v>592000</v>
      </c>
    </row>
    <row r="40" spans="1:13" ht="27" customHeight="1">
      <c r="C40" s="64"/>
      <c r="E40" s="27"/>
      <c r="G40" s="49"/>
      <c r="H40" s="53">
        <v>2430</v>
      </c>
      <c r="I40" s="53" t="s">
        <v>47</v>
      </c>
      <c r="J40" s="54"/>
      <c r="K40" s="55">
        <f>+'[1]CGN-2005-001'!G939</f>
        <v>0</v>
      </c>
      <c r="L40" s="27"/>
      <c r="M40" s="55">
        <v>0</v>
      </c>
    </row>
    <row r="41" spans="1:13" s="60" customFormat="1" ht="27" customHeight="1">
      <c r="A41" s="46">
        <v>14</v>
      </c>
      <c r="B41" s="46" t="s">
        <v>48</v>
      </c>
      <c r="C41" s="47" t="s">
        <v>49</v>
      </c>
      <c r="D41" s="48">
        <f>SUM(D43:D59)</f>
        <v>283585765</v>
      </c>
      <c r="E41" s="27"/>
      <c r="F41" s="48">
        <f>SUM(F43:F59)</f>
        <v>345510</v>
      </c>
      <c r="G41" s="57"/>
      <c r="H41" s="53">
        <v>2436</v>
      </c>
      <c r="I41" s="53" t="s">
        <v>50</v>
      </c>
      <c r="J41" s="54"/>
      <c r="K41" s="55">
        <f>+'[1]CGN-2005-001'!G948</f>
        <v>185447</v>
      </c>
      <c r="L41" s="27"/>
      <c r="M41" s="55">
        <v>233559</v>
      </c>
    </row>
    <row r="42" spans="1:13" s="60" customFormat="1" ht="27" customHeight="1">
      <c r="A42" s="46"/>
      <c r="B42" s="46"/>
      <c r="C42" s="47"/>
      <c r="D42" s="49"/>
      <c r="E42" s="27"/>
      <c r="F42" s="49"/>
      <c r="G42" s="57"/>
      <c r="H42" s="53">
        <v>2440</v>
      </c>
      <c r="I42" s="53" t="s">
        <v>51</v>
      </c>
      <c r="J42" s="54"/>
      <c r="K42" s="55">
        <f>+'[1]CGN-2005-001'!G967</f>
        <v>4688928</v>
      </c>
      <c r="L42" s="27"/>
      <c r="M42" s="55">
        <v>2754726</v>
      </c>
    </row>
    <row r="43" spans="1:13" ht="27" customHeight="1">
      <c r="A43" s="53">
        <v>1401</v>
      </c>
      <c r="B43" s="53" t="s">
        <v>52</v>
      </c>
      <c r="C43" s="47"/>
      <c r="D43" s="57">
        <f>+'[1]CGN-2005-001'!G167</f>
        <v>13489558</v>
      </c>
      <c r="E43" s="27"/>
      <c r="F43" s="57">
        <v>270982</v>
      </c>
      <c r="G43" s="68"/>
      <c r="H43" s="53">
        <v>2445</v>
      </c>
      <c r="I43" s="53" t="s">
        <v>53</v>
      </c>
      <c r="J43" s="54"/>
      <c r="K43" s="55">
        <f>+'[1]CGN-2005-001'!G986</f>
        <v>0</v>
      </c>
      <c r="L43" s="27"/>
      <c r="M43" s="55">
        <v>0</v>
      </c>
    </row>
    <row r="44" spans="1:13" ht="27" customHeight="1">
      <c r="A44" s="53">
        <v>1402</v>
      </c>
      <c r="B44" s="53" t="s">
        <v>54</v>
      </c>
      <c r="C44" s="47"/>
      <c r="D44" s="57">
        <f>+'[1]CGN-2005-001'!G203</f>
        <v>0</v>
      </c>
      <c r="E44" s="27"/>
      <c r="F44" s="57">
        <v>0</v>
      </c>
      <c r="H44" s="53">
        <v>2450</v>
      </c>
      <c r="I44" s="53" t="s">
        <v>55</v>
      </c>
      <c r="J44" s="54"/>
      <c r="K44" s="55">
        <f>+'[1]CGN-2005-001'!G997</f>
        <v>0</v>
      </c>
      <c r="L44" s="27"/>
      <c r="M44" s="55">
        <v>0</v>
      </c>
    </row>
    <row r="45" spans="1:13" ht="27" customHeight="1">
      <c r="A45" s="53">
        <v>1406</v>
      </c>
      <c r="B45" s="53" t="s">
        <v>56</v>
      </c>
      <c r="C45" s="47"/>
      <c r="D45" s="57">
        <f>+'[1]CGN-2005-001'!G205</f>
        <v>0</v>
      </c>
      <c r="E45" s="27"/>
      <c r="F45" s="57">
        <v>0</v>
      </c>
      <c r="G45" s="49"/>
      <c r="H45" s="53">
        <v>2453</v>
      </c>
      <c r="I45" s="53" t="s">
        <v>57</v>
      </c>
      <c r="J45" s="54"/>
      <c r="K45" s="55">
        <f>+'[1]CGN-2005-001'!G1002</f>
        <v>188016</v>
      </c>
      <c r="L45" s="27"/>
      <c r="M45" s="55">
        <v>0</v>
      </c>
    </row>
    <row r="46" spans="1:13" ht="27" customHeight="1">
      <c r="A46" s="53">
        <v>1407</v>
      </c>
      <c r="B46" s="53" t="s">
        <v>58</v>
      </c>
      <c r="C46" s="47"/>
      <c r="D46" s="57">
        <f>+'[1]CGN-2005-001'!G209</f>
        <v>0</v>
      </c>
      <c r="E46" s="27"/>
      <c r="F46" s="57">
        <v>0</v>
      </c>
      <c r="G46" s="49"/>
      <c r="H46" s="53">
        <v>2455</v>
      </c>
      <c r="I46" s="53" t="s">
        <v>59</v>
      </c>
      <c r="J46" s="54"/>
      <c r="K46" s="55">
        <f>+'[1]CGN-2005-001'!G1004</f>
        <v>0</v>
      </c>
      <c r="L46" s="27"/>
      <c r="M46" s="55">
        <v>0</v>
      </c>
    </row>
    <row r="47" spans="1:13" ht="27" customHeight="1">
      <c r="A47" s="53">
        <v>1408</v>
      </c>
      <c r="B47" s="53" t="s">
        <v>60</v>
      </c>
      <c r="C47" s="47"/>
      <c r="D47" s="57">
        <f>+'[1]CGN-2005-001'!G236</f>
        <v>0</v>
      </c>
      <c r="E47" s="27"/>
      <c r="F47" s="57">
        <v>0</v>
      </c>
      <c r="G47" s="57"/>
      <c r="H47" s="53">
        <v>2460</v>
      </c>
      <c r="I47" s="53" t="s">
        <v>61</v>
      </c>
      <c r="J47" s="54"/>
      <c r="K47" s="55">
        <f>+'[1]CGN-2005-001'!G1011</f>
        <v>856582</v>
      </c>
      <c r="L47" s="27"/>
      <c r="M47" s="55">
        <v>0</v>
      </c>
    </row>
    <row r="48" spans="1:13" ht="27" customHeight="1">
      <c r="A48" s="53">
        <v>1409</v>
      </c>
      <c r="B48" s="53" t="s">
        <v>62</v>
      </c>
      <c r="C48" s="47"/>
      <c r="D48" s="57">
        <f>+'[1]CGN-2005-001'!G244</f>
        <v>0</v>
      </c>
      <c r="E48" s="27"/>
      <c r="F48" s="57">
        <v>0</v>
      </c>
      <c r="G48" s="57"/>
      <c r="H48" s="53">
        <v>2480</v>
      </c>
      <c r="I48" s="53" t="s">
        <v>63</v>
      </c>
      <c r="J48" s="54"/>
      <c r="K48" s="55">
        <f>+'[1]CGN-2005-001'!G1015</f>
        <v>0</v>
      </c>
      <c r="L48" s="27"/>
      <c r="M48" s="55">
        <v>0</v>
      </c>
    </row>
    <row r="49" spans="1:13" ht="27" customHeight="1">
      <c r="A49" s="53">
        <v>1413</v>
      </c>
      <c r="B49" s="53" t="s">
        <v>64</v>
      </c>
      <c r="C49" s="47"/>
      <c r="D49" s="57">
        <f>+'[1]CGN-2005-001'!G247</f>
        <v>0</v>
      </c>
      <c r="E49" s="27"/>
      <c r="F49" s="57">
        <v>0</v>
      </c>
      <c r="G49" s="57"/>
      <c r="H49" s="53">
        <v>2490</v>
      </c>
      <c r="I49" s="53" t="s">
        <v>65</v>
      </c>
      <c r="J49" s="54"/>
      <c r="K49" s="55">
        <f>+'[1]CGN-2005-001'!G1021</f>
        <v>0</v>
      </c>
      <c r="L49" s="27"/>
      <c r="M49" s="55">
        <v>0</v>
      </c>
    </row>
    <row r="50" spans="1:13" ht="27" customHeight="1">
      <c r="A50" s="53">
        <v>1415</v>
      </c>
      <c r="B50" s="53" t="s">
        <v>66</v>
      </c>
      <c r="C50" s="47"/>
      <c r="D50" s="57">
        <f>+'[1]CGN-2005-001'!G257</f>
        <v>0</v>
      </c>
      <c r="E50" s="27"/>
      <c r="F50" s="57">
        <v>0</v>
      </c>
      <c r="G50" s="57"/>
      <c r="J50" s="66"/>
      <c r="L50" s="27"/>
    </row>
    <row r="51" spans="1:13" ht="27" customHeight="1">
      <c r="A51" s="53">
        <v>1416</v>
      </c>
      <c r="B51" s="53" t="s">
        <v>67</v>
      </c>
      <c r="C51" s="47"/>
      <c r="D51" s="57">
        <f>+'[1]CGN-2005-001'!G262</f>
        <v>0</v>
      </c>
      <c r="E51" s="27"/>
      <c r="F51" s="57">
        <v>0</v>
      </c>
      <c r="G51" s="57"/>
      <c r="J51" s="66"/>
      <c r="L51" s="27"/>
    </row>
    <row r="52" spans="1:13" ht="27" customHeight="1">
      <c r="A52" s="53">
        <v>1420</v>
      </c>
      <c r="B52" s="53" t="s">
        <v>68</v>
      </c>
      <c r="C52" s="47"/>
      <c r="D52" s="57">
        <f>+'[1]CGN-2005-001'!G271</f>
        <v>276051</v>
      </c>
      <c r="E52" s="27"/>
      <c r="F52" s="57">
        <v>151</v>
      </c>
      <c r="G52" s="57"/>
      <c r="H52" s="46">
        <v>25</v>
      </c>
      <c r="I52" s="46" t="s">
        <v>69</v>
      </c>
      <c r="J52" s="47" t="s">
        <v>70</v>
      </c>
      <c r="K52" s="51">
        <f>SUM(K54:K54)</f>
        <v>960017</v>
      </c>
      <c r="L52" s="27"/>
      <c r="M52" s="51">
        <f>SUM(M54:M54)</f>
        <v>920360</v>
      </c>
    </row>
    <row r="53" spans="1:13" s="60" customFormat="1" ht="27" customHeight="1">
      <c r="A53" s="53">
        <v>1422</v>
      </c>
      <c r="B53" s="53" t="s">
        <v>71</v>
      </c>
      <c r="C53" s="47"/>
      <c r="D53" s="57">
        <f>+'[1]CGN-2005-001'!G278</f>
        <v>0</v>
      </c>
      <c r="E53" s="27"/>
      <c r="F53" s="57">
        <v>0</v>
      </c>
      <c r="G53" s="57"/>
      <c r="H53" s="59"/>
      <c r="I53" s="59"/>
      <c r="J53" s="69"/>
      <c r="K53" s="59"/>
      <c r="L53" s="27"/>
      <c r="M53" s="59"/>
    </row>
    <row r="54" spans="1:13" s="60" customFormat="1" ht="27" customHeight="1">
      <c r="A54" s="53">
        <v>1424</v>
      </c>
      <c r="B54" s="53" t="s">
        <v>72</v>
      </c>
      <c r="C54" s="47"/>
      <c r="D54" s="57">
        <f>+'[1]CGN-2005-001'!G283</f>
        <v>269631058</v>
      </c>
      <c r="E54" s="27"/>
      <c r="F54" s="57">
        <v>74377</v>
      </c>
      <c r="G54" s="57"/>
      <c r="H54" s="53">
        <v>2505</v>
      </c>
      <c r="I54" s="53" t="s">
        <v>73</v>
      </c>
      <c r="J54" s="54"/>
      <c r="K54" s="55">
        <f>+'[1]CGN-2005-001'!G1029</f>
        <v>960017</v>
      </c>
      <c r="L54" s="27"/>
      <c r="M54" s="55">
        <v>920360</v>
      </c>
    </row>
    <row r="55" spans="1:13" ht="27" customHeight="1">
      <c r="A55" s="53">
        <v>1425</v>
      </c>
      <c r="B55" s="53" t="s">
        <v>74</v>
      </c>
      <c r="C55" s="47"/>
      <c r="D55" s="57">
        <f>+'[1]CGN-2005-001'!G288</f>
        <v>45946</v>
      </c>
      <c r="E55" s="27"/>
      <c r="F55" s="57">
        <v>0</v>
      </c>
      <c r="G55" s="57"/>
      <c r="J55" s="66"/>
      <c r="L55" s="27"/>
    </row>
    <row r="56" spans="1:13" ht="27" customHeight="1">
      <c r="A56" s="53">
        <v>1470</v>
      </c>
      <c r="B56" s="53" t="s">
        <v>75</v>
      </c>
      <c r="C56" s="47"/>
      <c r="D56" s="57">
        <f>+'[1]CGN-2005-001'!G297</f>
        <v>143152</v>
      </c>
      <c r="E56" s="27"/>
      <c r="F56" s="57">
        <v>0</v>
      </c>
      <c r="G56" s="57"/>
      <c r="H56" s="19"/>
      <c r="I56" s="19"/>
      <c r="J56" s="67"/>
      <c r="K56" s="70"/>
      <c r="L56" s="27"/>
      <c r="M56" s="70"/>
    </row>
    <row r="57" spans="1:13" ht="27" hidden="1" customHeight="1">
      <c r="A57" s="53">
        <v>1475</v>
      </c>
      <c r="B57" s="53" t="s">
        <v>76</v>
      </c>
      <c r="C57" s="47"/>
      <c r="D57" s="57">
        <f>+'[1]CGN-2005-001'!G330</f>
        <v>0</v>
      </c>
      <c r="E57" s="27"/>
      <c r="F57" s="57">
        <v>0</v>
      </c>
      <c r="G57" s="57"/>
      <c r="H57" s="46">
        <v>26</v>
      </c>
      <c r="I57" s="46" t="s">
        <v>77</v>
      </c>
      <c r="J57" s="47"/>
      <c r="K57" s="51">
        <f>+K59</f>
        <v>0</v>
      </c>
      <c r="L57" s="27"/>
      <c r="M57" s="51">
        <f>+M59</f>
        <v>0</v>
      </c>
    </row>
    <row r="58" spans="1:13" ht="27" hidden="1" customHeight="1">
      <c r="A58" s="53">
        <v>1476</v>
      </c>
      <c r="B58" s="53" t="s">
        <v>78</v>
      </c>
      <c r="C58" s="47"/>
      <c r="D58" s="57">
        <f>+'[1]CGN-2005-001'!G336</f>
        <v>0</v>
      </c>
      <c r="E58" s="27"/>
      <c r="F58" s="57">
        <v>0</v>
      </c>
      <c r="G58" s="57"/>
      <c r="J58" s="66"/>
      <c r="L58" s="27"/>
    </row>
    <row r="59" spans="1:13" ht="27" hidden="1" customHeight="1">
      <c r="A59" s="53">
        <v>1480</v>
      </c>
      <c r="B59" s="53" t="s">
        <v>79</v>
      </c>
      <c r="C59" s="47"/>
      <c r="D59" s="57">
        <f>+'[1]CGN-2005-001'!G338</f>
        <v>0</v>
      </c>
      <c r="E59" s="27"/>
      <c r="F59" s="57">
        <v>0</v>
      </c>
      <c r="G59" s="57"/>
      <c r="H59" s="53">
        <v>2625</v>
      </c>
      <c r="I59" s="53" t="s">
        <v>80</v>
      </c>
      <c r="J59" s="54"/>
      <c r="K59" s="55">
        <f>+'[1]CGN-2005-001'!G1043</f>
        <v>0</v>
      </c>
      <c r="L59" s="27"/>
      <c r="M59" s="55">
        <v>0</v>
      </c>
    </row>
    <row r="60" spans="1:13" ht="27" hidden="1" customHeight="1">
      <c r="C60" s="47"/>
      <c r="E60" s="27"/>
      <c r="G60" s="57"/>
      <c r="H60" s="53"/>
      <c r="I60" s="53"/>
      <c r="J60" s="54"/>
      <c r="K60" s="55"/>
      <c r="L60" s="27"/>
      <c r="M60" s="55"/>
    </row>
    <row r="61" spans="1:13" ht="27" customHeight="1">
      <c r="A61" s="46">
        <v>15</v>
      </c>
      <c r="B61" s="46" t="s">
        <v>81</v>
      </c>
      <c r="C61" s="47"/>
      <c r="D61" s="48">
        <f>SUM(D63:D63)</f>
        <v>0</v>
      </c>
      <c r="E61" s="27"/>
      <c r="F61" s="48">
        <f>SUM(F63:F63)</f>
        <v>0</v>
      </c>
      <c r="G61" s="57"/>
      <c r="H61" s="53"/>
      <c r="I61" s="53"/>
      <c r="J61" s="54"/>
      <c r="K61" s="55"/>
      <c r="L61" s="27"/>
      <c r="M61" s="55"/>
    </row>
    <row r="62" spans="1:13" ht="27" customHeight="1">
      <c r="A62" s="46"/>
      <c r="B62" s="46"/>
      <c r="C62" s="47"/>
      <c r="D62" s="49"/>
      <c r="E62" s="27"/>
      <c r="F62" s="49"/>
      <c r="G62" s="57"/>
      <c r="J62" s="66"/>
      <c r="L62" s="27"/>
    </row>
    <row r="63" spans="1:13" ht="27" customHeight="1">
      <c r="A63" s="71" t="s">
        <v>82</v>
      </c>
      <c r="B63" s="72" t="s">
        <v>83</v>
      </c>
      <c r="C63" s="47"/>
      <c r="D63" s="57">
        <f>+'[1]CGN-2005-001'!F344</f>
        <v>0</v>
      </c>
      <c r="E63" s="27"/>
      <c r="F63" s="57">
        <v>0</v>
      </c>
      <c r="G63" s="57"/>
      <c r="H63" s="46">
        <v>27</v>
      </c>
      <c r="I63" s="46" t="s">
        <v>84</v>
      </c>
      <c r="J63" s="47" t="s">
        <v>85</v>
      </c>
      <c r="K63" s="51">
        <f>SUM(K65:K69)</f>
        <v>0</v>
      </c>
      <c r="L63" s="27"/>
      <c r="M63" s="51">
        <f>SUM(M65:M69)</f>
        <v>1301222</v>
      </c>
    </row>
    <row r="64" spans="1:13" s="60" customFormat="1" ht="27" customHeight="1">
      <c r="C64" s="47"/>
      <c r="E64" s="27"/>
      <c r="G64" s="57"/>
      <c r="H64" s="4"/>
      <c r="I64" s="4"/>
      <c r="J64" s="66"/>
      <c r="K64" s="4"/>
      <c r="L64" s="27"/>
      <c r="M64" s="4"/>
    </row>
    <row r="65" spans="1:13" s="60" customFormat="1" ht="27" customHeight="1">
      <c r="A65" s="56"/>
      <c r="B65" s="56"/>
      <c r="C65" s="47"/>
      <c r="D65" s="56"/>
      <c r="E65" s="27"/>
      <c r="F65" s="56"/>
      <c r="G65" s="57"/>
      <c r="H65" s="53">
        <v>2710</v>
      </c>
      <c r="I65" s="53" t="s">
        <v>86</v>
      </c>
      <c r="J65" s="54"/>
      <c r="K65" s="55">
        <f>+'[1]CGN-2005-001'!G1047</f>
        <v>0</v>
      </c>
      <c r="L65" s="27"/>
      <c r="M65" s="55">
        <v>1301222</v>
      </c>
    </row>
    <row r="66" spans="1:13" ht="27" customHeight="1">
      <c r="A66" s="46">
        <v>19</v>
      </c>
      <c r="B66" s="46" t="s">
        <v>87</v>
      </c>
      <c r="C66" s="47"/>
      <c r="D66" s="48">
        <f>SUM(D68:D83)</f>
        <v>4205626</v>
      </c>
      <c r="E66" s="27"/>
      <c r="F66" s="48">
        <f>SUM(F68:F83)</f>
        <v>1560057</v>
      </c>
      <c r="G66" s="57"/>
      <c r="H66" s="53">
        <v>2715</v>
      </c>
      <c r="I66" s="53" t="s">
        <v>88</v>
      </c>
      <c r="J66" s="54"/>
      <c r="K66" s="55">
        <f>+'[1]CGN-2005-001'!G1055</f>
        <v>0</v>
      </c>
      <c r="L66" s="27"/>
      <c r="M66" s="55">
        <v>0</v>
      </c>
    </row>
    <row r="67" spans="1:13" ht="27" customHeight="1">
      <c r="A67" s="46"/>
      <c r="B67" s="46"/>
      <c r="C67" s="47"/>
      <c r="D67" s="49"/>
      <c r="E67" s="27"/>
      <c r="F67" s="49"/>
      <c r="G67" s="57"/>
      <c r="H67" s="53">
        <v>2720</v>
      </c>
      <c r="I67" s="53" t="s">
        <v>89</v>
      </c>
      <c r="J67" s="54"/>
      <c r="K67" s="55">
        <f>+'[1]CGN-2005-001'!G1065</f>
        <v>0</v>
      </c>
      <c r="L67" s="27"/>
      <c r="M67" s="55">
        <v>0</v>
      </c>
    </row>
    <row r="68" spans="1:13" s="59" customFormat="1" ht="27" customHeight="1">
      <c r="A68" s="53">
        <v>1901</v>
      </c>
      <c r="B68" s="53" t="s">
        <v>90</v>
      </c>
      <c r="C68" s="47"/>
      <c r="D68" s="73">
        <f>+'[1]CGN-2005-001'!G629</f>
        <v>0</v>
      </c>
      <c r="E68" s="27"/>
      <c r="F68" s="57">
        <v>0</v>
      </c>
      <c r="G68" s="57"/>
      <c r="H68" s="53">
        <v>2721</v>
      </c>
      <c r="I68" s="53" t="s">
        <v>91</v>
      </c>
      <c r="J68" s="54"/>
      <c r="K68" s="55">
        <f>+'[1]CGN-2005-001'!G1073</f>
        <v>0</v>
      </c>
      <c r="L68" s="27"/>
      <c r="M68" s="55">
        <v>0</v>
      </c>
    </row>
    <row r="69" spans="1:13" s="59" customFormat="1" ht="27" customHeight="1">
      <c r="A69" s="53">
        <v>1905</v>
      </c>
      <c r="B69" s="53" t="s">
        <v>92</v>
      </c>
      <c r="C69" s="47"/>
      <c r="D69" s="73">
        <f>+'[1]CGN-2005-001'!G635</f>
        <v>1152960</v>
      </c>
      <c r="E69" s="27"/>
      <c r="F69" s="57">
        <v>0</v>
      </c>
      <c r="G69" s="65"/>
      <c r="H69" s="53">
        <v>2790</v>
      </c>
      <c r="I69" s="53" t="s">
        <v>93</v>
      </c>
      <c r="J69" s="54"/>
      <c r="K69" s="55">
        <f>+'[1]CGN-2005-001'!G1076</f>
        <v>0</v>
      </c>
      <c r="L69" s="27"/>
      <c r="M69" s="55">
        <v>0</v>
      </c>
    </row>
    <row r="70" spans="1:13" ht="27" customHeight="1">
      <c r="A70" s="53">
        <v>1910</v>
      </c>
      <c r="B70" s="53" t="s">
        <v>94</v>
      </c>
      <c r="C70" s="47"/>
      <c r="D70" s="73">
        <f>+'[1]CGN-2005-001'!G650</f>
        <v>1418405</v>
      </c>
      <c r="E70" s="27"/>
      <c r="F70" s="57">
        <v>1560057</v>
      </c>
      <c r="G70" s="49"/>
      <c r="J70" s="66"/>
      <c r="L70" s="27"/>
    </row>
    <row r="71" spans="1:13" ht="27" customHeight="1">
      <c r="A71" s="53">
        <v>1915</v>
      </c>
      <c r="B71" s="53" t="s">
        <v>95</v>
      </c>
      <c r="C71" s="47"/>
      <c r="D71" s="73">
        <f>+'[1]CGN-2005-001'!G679</f>
        <v>802</v>
      </c>
      <c r="E71" s="27"/>
      <c r="F71" s="57">
        <v>0</v>
      </c>
      <c r="G71" s="49"/>
      <c r="J71" s="66"/>
      <c r="L71" s="27"/>
    </row>
    <row r="72" spans="1:13" ht="27" customHeight="1">
      <c r="A72" s="53">
        <v>1920</v>
      </c>
      <c r="B72" s="53" t="s">
        <v>96</v>
      </c>
      <c r="C72" s="47"/>
      <c r="D72" s="73">
        <f>+'[1]CGN-2005-001'!G685</f>
        <v>0</v>
      </c>
      <c r="E72" s="27"/>
      <c r="F72" s="57">
        <v>0</v>
      </c>
      <c r="G72" s="57"/>
      <c r="H72" s="46">
        <v>29</v>
      </c>
      <c r="I72" s="46" t="s">
        <v>97</v>
      </c>
      <c r="J72" s="47" t="s">
        <v>98</v>
      </c>
      <c r="K72" s="51">
        <f>SUM(K74:K77)</f>
        <v>3507385</v>
      </c>
      <c r="L72" s="27"/>
      <c r="M72" s="51">
        <f>SUM(M74:M77)</f>
        <v>997203</v>
      </c>
    </row>
    <row r="73" spans="1:13" ht="27" customHeight="1">
      <c r="A73" s="53">
        <v>1922</v>
      </c>
      <c r="B73" s="72" t="s">
        <v>99</v>
      </c>
      <c r="C73" s="47"/>
      <c r="D73" s="73">
        <f>+'[1]CGN-2005-001'!G697</f>
        <v>0</v>
      </c>
      <c r="E73" s="27"/>
      <c r="F73" s="57">
        <v>0</v>
      </c>
      <c r="G73" s="60"/>
      <c r="J73" s="66"/>
      <c r="L73" s="27"/>
    </row>
    <row r="74" spans="1:13" ht="27" customHeight="1">
      <c r="A74" s="53">
        <v>1925</v>
      </c>
      <c r="B74" s="53" t="s">
        <v>100</v>
      </c>
      <c r="C74" s="47"/>
      <c r="D74" s="73">
        <f>+'[1]CGN-2005-001'!G700</f>
        <v>0</v>
      </c>
      <c r="E74" s="27"/>
      <c r="F74" s="57">
        <v>0</v>
      </c>
      <c r="G74" s="56"/>
      <c r="H74" s="53">
        <v>2905</v>
      </c>
      <c r="I74" s="53" t="s">
        <v>101</v>
      </c>
      <c r="J74" s="54"/>
      <c r="K74" s="55">
        <f>+'[1]CGN-2005-001'!G1083</f>
        <v>0</v>
      </c>
      <c r="L74" s="27"/>
      <c r="M74" s="55">
        <v>0</v>
      </c>
    </row>
    <row r="75" spans="1:13" ht="27" customHeight="1">
      <c r="A75" s="53">
        <v>1926</v>
      </c>
      <c r="B75" s="53" t="s">
        <v>102</v>
      </c>
      <c r="C75" s="47"/>
      <c r="D75" s="73">
        <f>+'[1]CGN-2005-001'!G712</f>
        <v>0</v>
      </c>
      <c r="E75" s="27"/>
      <c r="F75" s="57">
        <v>0</v>
      </c>
      <c r="G75" s="49"/>
      <c r="H75" s="53">
        <v>2910</v>
      </c>
      <c r="I75" s="53" t="s">
        <v>103</v>
      </c>
      <c r="J75" s="54"/>
      <c r="K75" s="55">
        <f>+'[1]CGN-2005-001'!G1092</f>
        <v>3507385</v>
      </c>
      <c r="L75" s="27"/>
      <c r="M75" s="55">
        <v>997203</v>
      </c>
    </row>
    <row r="76" spans="1:13" ht="27" customHeight="1">
      <c r="A76" s="53">
        <v>1930</v>
      </c>
      <c r="B76" s="53" t="s">
        <v>104</v>
      </c>
      <c r="C76" s="47"/>
      <c r="D76" s="73">
        <f>+'[1]CGN-2005-001'!G714</f>
        <v>0</v>
      </c>
      <c r="E76" s="27"/>
      <c r="F76" s="57">
        <v>0</v>
      </c>
      <c r="G76" s="49"/>
      <c r="H76" s="53">
        <v>2915</v>
      </c>
      <c r="I76" s="53" t="s">
        <v>105</v>
      </c>
      <c r="J76" s="54"/>
      <c r="K76" s="55">
        <f>+'[1]CGN-2005-001'!G1100</f>
        <v>0</v>
      </c>
      <c r="L76" s="27"/>
      <c r="M76" s="55">
        <v>0</v>
      </c>
    </row>
    <row r="77" spans="1:13" ht="27" customHeight="1">
      <c r="A77" s="53">
        <v>1935</v>
      </c>
      <c r="B77" s="53" t="s">
        <v>106</v>
      </c>
      <c r="C77" s="47"/>
      <c r="D77" s="73">
        <f>+'[1]CGN-2005-001'!G720</f>
        <v>0</v>
      </c>
      <c r="E77" s="27"/>
      <c r="F77" s="57">
        <v>0</v>
      </c>
      <c r="G77" s="57"/>
      <c r="H77" s="53">
        <v>2917</v>
      </c>
      <c r="I77" s="53" t="s">
        <v>107</v>
      </c>
      <c r="J77" s="54"/>
      <c r="K77" s="55">
        <f>+'[1]CGN-2005-001'!G1114</f>
        <v>0</v>
      </c>
      <c r="L77" s="27"/>
      <c r="M77" s="55">
        <v>0</v>
      </c>
    </row>
    <row r="78" spans="1:13" ht="27" customHeight="1">
      <c r="A78" s="53">
        <v>1941</v>
      </c>
      <c r="B78" s="53" t="s">
        <v>108</v>
      </c>
      <c r="C78" s="47"/>
      <c r="D78" s="73">
        <f>+'[1]CGN-2005-001'!G726</f>
        <v>0</v>
      </c>
      <c r="E78" s="27"/>
      <c r="F78" s="57">
        <v>0</v>
      </c>
      <c r="G78" s="57"/>
      <c r="H78" s="53"/>
      <c r="I78" s="53"/>
      <c r="J78" s="54"/>
      <c r="K78" s="55"/>
      <c r="L78" s="27"/>
      <c r="M78" s="55"/>
    </row>
    <row r="79" spans="1:13" ht="27" customHeight="1">
      <c r="A79" s="53">
        <v>1942</v>
      </c>
      <c r="B79" s="53" t="s">
        <v>109</v>
      </c>
      <c r="C79" s="47"/>
      <c r="D79" s="73">
        <f>+'[1]CGN-2005-001'!G733</f>
        <v>0</v>
      </c>
      <c r="E79" s="27"/>
      <c r="F79" s="57">
        <v>0</v>
      </c>
      <c r="G79" s="57"/>
      <c r="H79" s="53"/>
      <c r="I79" s="53"/>
      <c r="J79" s="54"/>
      <c r="K79" s="55"/>
      <c r="L79" s="27"/>
      <c r="M79" s="55"/>
    </row>
    <row r="80" spans="1:13" ht="27" customHeight="1">
      <c r="A80" s="53">
        <v>1960</v>
      </c>
      <c r="B80" s="53" t="s">
        <v>110</v>
      </c>
      <c r="C80" s="47"/>
      <c r="D80" s="73">
        <f>+'[1]CGN-2005-001'!G739</f>
        <v>0</v>
      </c>
      <c r="E80" s="27"/>
      <c r="F80" s="57">
        <v>0</v>
      </c>
      <c r="G80" s="57"/>
      <c r="H80" s="74"/>
      <c r="I80" s="32" t="s">
        <v>111</v>
      </c>
      <c r="J80" s="75"/>
      <c r="K80" s="39">
        <f>+K83+K91+K101+K121+K126+K131+K140</f>
        <v>1742102</v>
      </c>
      <c r="L80" s="27"/>
      <c r="M80" s="39">
        <f>+M83+M91+M101+M121+M126+M131+M140</f>
        <v>0</v>
      </c>
    </row>
    <row r="81" spans="1:13" ht="27" customHeight="1">
      <c r="A81" s="76">
        <v>1970</v>
      </c>
      <c r="B81" s="76" t="s">
        <v>112</v>
      </c>
      <c r="C81" s="47"/>
      <c r="D81" s="73">
        <f>+'[1]CGN-2005-001'!G747</f>
        <v>2152508</v>
      </c>
      <c r="E81" s="27"/>
      <c r="F81" s="57">
        <v>0</v>
      </c>
      <c r="G81" s="57"/>
      <c r="H81" s="19"/>
      <c r="I81" s="19"/>
      <c r="J81" s="67"/>
      <c r="K81" s="77"/>
      <c r="L81" s="27"/>
      <c r="M81" s="77"/>
    </row>
    <row r="82" spans="1:13" ht="27" customHeight="1">
      <c r="A82" s="76">
        <v>1975</v>
      </c>
      <c r="B82" s="76" t="s">
        <v>113</v>
      </c>
      <c r="C82" s="47"/>
      <c r="D82" s="73">
        <f>+'[1]CGN-2005-001'!G756</f>
        <v>-519049</v>
      </c>
      <c r="E82" s="27"/>
      <c r="F82" s="57">
        <v>0</v>
      </c>
      <c r="G82" s="57"/>
      <c r="J82" s="66"/>
      <c r="L82" s="27"/>
    </row>
    <row r="83" spans="1:13" ht="27" customHeight="1">
      <c r="A83" s="76">
        <v>1999</v>
      </c>
      <c r="B83" s="53" t="s">
        <v>114</v>
      </c>
      <c r="C83" s="47"/>
      <c r="D83" s="73">
        <f>+'[1]CGN-2005-001'!G763</f>
        <v>0</v>
      </c>
      <c r="E83" s="27"/>
      <c r="F83" s="57">
        <v>0</v>
      </c>
      <c r="G83" s="57"/>
      <c r="H83" s="46">
        <v>22</v>
      </c>
      <c r="I83" s="46" t="s">
        <v>10</v>
      </c>
      <c r="J83" s="50"/>
      <c r="K83" s="51">
        <f>SUM(K85:K88)</f>
        <v>0</v>
      </c>
      <c r="L83" s="27"/>
      <c r="M83" s="51">
        <f>SUM(M85:M88)</f>
        <v>0</v>
      </c>
    </row>
    <row r="84" spans="1:13" ht="27" customHeight="1">
      <c r="A84" s="76"/>
      <c r="B84" s="76"/>
      <c r="C84" s="47"/>
      <c r="D84" s="73"/>
      <c r="E84" s="27"/>
      <c r="F84" s="73"/>
      <c r="G84" s="57"/>
      <c r="H84" s="53"/>
      <c r="I84" s="53"/>
      <c r="J84" s="54"/>
      <c r="K84" s="55"/>
      <c r="L84" s="27"/>
      <c r="M84" s="55"/>
    </row>
    <row r="85" spans="1:13" ht="27" customHeight="1">
      <c r="C85" s="47"/>
      <c r="E85" s="27"/>
      <c r="G85" s="57"/>
      <c r="H85" s="53">
        <v>2203</v>
      </c>
      <c r="I85" s="53" t="s">
        <v>12</v>
      </c>
      <c r="J85" s="54"/>
      <c r="K85" s="55">
        <f>+'[1]CGN-2005-001'!H783</f>
        <v>0</v>
      </c>
      <c r="L85" s="27"/>
      <c r="M85" s="55">
        <v>0</v>
      </c>
    </row>
    <row r="86" spans="1:13" ht="27" customHeight="1">
      <c r="A86" s="31"/>
      <c r="B86" s="32" t="s">
        <v>111</v>
      </c>
      <c r="C86" s="47"/>
      <c r="D86" s="37">
        <f>+D88+D101+D107+D127+D152+D164</f>
        <v>254602333</v>
      </c>
      <c r="E86" s="27"/>
      <c r="F86" s="37">
        <f>+F88+F101+F107+F127+F152+F164</f>
        <v>524630642</v>
      </c>
      <c r="G86" s="57"/>
      <c r="H86" s="53">
        <v>2208</v>
      </c>
      <c r="I86" s="53" t="s">
        <v>14</v>
      </c>
      <c r="J86" s="54"/>
      <c r="K86" s="55">
        <f>+'[1]CGN-2005-001'!H790</f>
        <v>0</v>
      </c>
      <c r="L86" s="27"/>
      <c r="M86" s="55">
        <v>0</v>
      </c>
    </row>
    <row r="87" spans="1:13" s="60" customFormat="1" ht="27" customHeight="1">
      <c r="A87" s="41"/>
      <c r="B87" s="42"/>
      <c r="C87" s="47"/>
      <c r="D87" s="57"/>
      <c r="E87" s="27"/>
      <c r="F87" s="57"/>
      <c r="G87" s="57"/>
      <c r="H87" s="53">
        <v>2212</v>
      </c>
      <c r="I87" s="53" t="s">
        <v>16</v>
      </c>
      <c r="J87" s="54"/>
      <c r="K87" s="55">
        <f>+'[1]CGN-2005-001'!H797</f>
        <v>0</v>
      </c>
      <c r="L87" s="27"/>
      <c r="M87" s="55">
        <v>0</v>
      </c>
    </row>
    <row r="88" spans="1:13" s="60" customFormat="1" ht="27" hidden="1" customHeight="1">
      <c r="A88" s="46">
        <v>12</v>
      </c>
      <c r="B88" s="46" t="s">
        <v>19</v>
      </c>
      <c r="C88" s="47"/>
      <c r="D88" s="48">
        <f>SUM(D90:D98)</f>
        <v>0</v>
      </c>
      <c r="E88" s="27"/>
      <c r="F88" s="48">
        <f>SUM(F90:F98)</f>
        <v>0</v>
      </c>
      <c r="G88" s="57"/>
      <c r="H88" s="53">
        <v>2213</v>
      </c>
      <c r="I88" s="53" t="s">
        <v>18</v>
      </c>
      <c r="J88" s="54"/>
      <c r="K88" s="55">
        <f>+'[1]CGN-2005-001'!H803</f>
        <v>0</v>
      </c>
      <c r="L88" s="27"/>
      <c r="M88" s="55">
        <v>0</v>
      </c>
    </row>
    <row r="89" spans="1:13" s="60" customFormat="1" ht="27" hidden="1" customHeight="1">
      <c r="A89" s="46"/>
      <c r="B89" s="46"/>
      <c r="C89" s="47"/>
      <c r="D89" s="49"/>
      <c r="E89" s="27"/>
      <c r="F89" s="49"/>
      <c r="G89" s="57"/>
      <c r="H89" s="53"/>
      <c r="I89" s="53"/>
      <c r="J89" s="54"/>
      <c r="K89" s="55"/>
      <c r="L89" s="27"/>
      <c r="M89" s="55"/>
    </row>
    <row r="90" spans="1:13" s="56" customFormat="1" ht="27" hidden="1" customHeight="1">
      <c r="A90" s="53">
        <v>1201</v>
      </c>
      <c r="B90" s="53" t="s">
        <v>21</v>
      </c>
      <c r="C90" s="47"/>
      <c r="D90" s="57">
        <f>+'[1]CGN-2005-001'!H37</f>
        <v>0</v>
      </c>
      <c r="E90" s="27"/>
      <c r="F90" s="57">
        <v>0</v>
      </c>
      <c r="G90" s="57"/>
      <c r="H90" s="53"/>
      <c r="I90" s="53"/>
      <c r="J90" s="54"/>
      <c r="K90" s="55"/>
      <c r="L90" s="27"/>
      <c r="M90" s="55"/>
    </row>
    <row r="91" spans="1:13" ht="27" hidden="1" customHeight="1">
      <c r="A91" s="53">
        <v>1202</v>
      </c>
      <c r="B91" s="53" t="s">
        <v>23</v>
      </c>
      <c r="C91" s="47"/>
      <c r="D91" s="57">
        <f>+'[1]CGN-2005-001'!H51</f>
        <v>0</v>
      </c>
      <c r="E91" s="27"/>
      <c r="F91" s="57">
        <v>0</v>
      </c>
      <c r="G91" s="57"/>
      <c r="H91" s="46">
        <v>23</v>
      </c>
      <c r="I91" s="46" t="s">
        <v>20</v>
      </c>
      <c r="J91" s="50"/>
      <c r="K91" s="51">
        <f>SUM(K93:K98)</f>
        <v>0</v>
      </c>
      <c r="L91" s="27"/>
      <c r="M91" s="51">
        <f>SUM(M93:M98)</f>
        <v>0</v>
      </c>
    </row>
    <row r="92" spans="1:13" ht="27" hidden="1" customHeight="1">
      <c r="A92" s="53">
        <v>1203</v>
      </c>
      <c r="B92" s="53" t="s">
        <v>25</v>
      </c>
      <c r="C92" s="47"/>
      <c r="D92" s="57">
        <f>+'[1]CGN-2005-001'!H58</f>
        <v>0</v>
      </c>
      <c r="E92" s="27"/>
      <c r="F92" s="57">
        <v>0</v>
      </c>
      <c r="G92" s="57"/>
      <c r="H92" s="53"/>
      <c r="I92" s="53"/>
      <c r="J92" s="54"/>
      <c r="K92" s="55"/>
      <c r="L92" s="27"/>
      <c r="M92" s="55"/>
    </row>
    <row r="93" spans="1:13" ht="27" hidden="1" customHeight="1">
      <c r="A93" s="53">
        <v>1204</v>
      </c>
      <c r="B93" s="53" t="s">
        <v>27</v>
      </c>
      <c r="C93" s="47"/>
      <c r="D93" s="57">
        <f>+'[1]CGN-2005-001'!H70</f>
        <v>0</v>
      </c>
      <c r="E93" s="27"/>
      <c r="F93" s="57">
        <v>0</v>
      </c>
      <c r="G93" s="73"/>
      <c r="H93" s="53">
        <v>2306</v>
      </c>
      <c r="I93" s="53" t="s">
        <v>22</v>
      </c>
      <c r="J93" s="54"/>
      <c r="K93" s="55">
        <f>+'[1]CGN-2005-001'!H811</f>
        <v>0</v>
      </c>
      <c r="L93" s="27"/>
      <c r="M93" s="55">
        <v>0</v>
      </c>
    </row>
    <row r="94" spans="1:13" ht="27" hidden="1" customHeight="1">
      <c r="A94" s="53">
        <v>1207</v>
      </c>
      <c r="B94" s="53" t="s">
        <v>29</v>
      </c>
      <c r="C94" s="47"/>
      <c r="D94" s="57">
        <f>+'[1]CGN-2005-001'!H75</f>
        <v>0</v>
      </c>
      <c r="E94" s="27"/>
      <c r="F94" s="57">
        <v>0</v>
      </c>
      <c r="H94" s="53">
        <v>2307</v>
      </c>
      <c r="I94" s="53" t="s">
        <v>24</v>
      </c>
      <c r="J94" s="54"/>
      <c r="K94" s="55">
        <f>+'[1]CGN-2005-001'!H827</f>
        <v>0</v>
      </c>
      <c r="L94" s="27"/>
      <c r="M94" s="55">
        <v>0</v>
      </c>
    </row>
    <row r="95" spans="1:13" ht="27" hidden="1" customHeight="1">
      <c r="A95" s="53">
        <v>1208</v>
      </c>
      <c r="B95" s="53" t="s">
        <v>31</v>
      </c>
      <c r="C95" s="47"/>
      <c r="D95" s="57">
        <f>+'[1]CGN-2005-001'!H82</f>
        <v>0</v>
      </c>
      <c r="E95" s="27"/>
      <c r="F95" s="57">
        <v>0</v>
      </c>
      <c r="G95" s="38"/>
      <c r="H95" s="53">
        <v>2308</v>
      </c>
      <c r="I95" s="53" t="s">
        <v>26</v>
      </c>
      <c r="J95" s="54"/>
      <c r="K95" s="55">
        <f>+'[1]CGN-2005-001'!H839</f>
        <v>0</v>
      </c>
      <c r="L95" s="27"/>
      <c r="M95" s="55">
        <v>0</v>
      </c>
    </row>
    <row r="96" spans="1:13" ht="27" hidden="1" customHeight="1">
      <c r="A96" s="53">
        <v>1216</v>
      </c>
      <c r="B96" s="53" t="s">
        <v>33</v>
      </c>
      <c r="C96" s="47"/>
      <c r="D96" s="57">
        <f>+'[1]CGN-2005-001'!H88</f>
        <v>0</v>
      </c>
      <c r="E96" s="27"/>
      <c r="F96" s="57">
        <v>0</v>
      </c>
      <c r="G96" s="57"/>
      <c r="H96" s="53">
        <v>2309</v>
      </c>
      <c r="I96" s="53" t="s">
        <v>28</v>
      </c>
      <c r="J96" s="54"/>
      <c r="K96" s="55">
        <f>+'[1]CGN-2005-001'!H849</f>
        <v>0</v>
      </c>
      <c r="L96" s="27"/>
      <c r="M96" s="55">
        <v>0</v>
      </c>
    </row>
    <row r="97" spans="1:16" ht="27" hidden="1" customHeight="1">
      <c r="A97" s="53">
        <v>1217</v>
      </c>
      <c r="B97" s="53" t="s">
        <v>34</v>
      </c>
      <c r="C97" s="47"/>
      <c r="D97" s="57">
        <f>+'[1]CGN-2005-001'!H95</f>
        <v>0</v>
      </c>
      <c r="E97" s="27"/>
      <c r="F97" s="57">
        <v>0</v>
      </c>
      <c r="G97" s="49"/>
      <c r="H97" s="53">
        <v>2311</v>
      </c>
      <c r="I97" s="53" t="s">
        <v>30</v>
      </c>
      <c r="J97" s="54"/>
      <c r="K97" s="55">
        <f>+'[1]CGN-2005-001'!H858</f>
        <v>0</v>
      </c>
      <c r="L97" s="27"/>
      <c r="M97" s="55">
        <v>0</v>
      </c>
    </row>
    <row r="98" spans="1:16" s="60" customFormat="1" ht="27" hidden="1" customHeight="1">
      <c r="A98" s="53">
        <v>1280</v>
      </c>
      <c r="B98" s="53" t="s">
        <v>35</v>
      </c>
      <c r="C98" s="47"/>
      <c r="D98" s="57">
        <f>+'[1]CGN-2005-001'!H100</f>
        <v>0</v>
      </c>
      <c r="E98" s="27"/>
      <c r="F98" s="57">
        <v>0</v>
      </c>
      <c r="G98" s="49"/>
      <c r="H98" s="53">
        <v>2312</v>
      </c>
      <c r="I98" s="53" t="s">
        <v>32</v>
      </c>
      <c r="J98" s="54"/>
      <c r="K98" s="55">
        <f>+'[1]CGN-2005-001'!H863</f>
        <v>0</v>
      </c>
      <c r="L98" s="27"/>
      <c r="M98" s="55">
        <v>0</v>
      </c>
    </row>
    <row r="99" spans="1:16" s="60" customFormat="1" ht="27" hidden="1" customHeight="1">
      <c r="A99" s="62"/>
      <c r="B99" s="63"/>
      <c r="C99" s="47"/>
      <c r="D99" s="65"/>
      <c r="E99" s="27"/>
      <c r="F99" s="65"/>
      <c r="G99" s="57"/>
      <c r="H99" s="53"/>
      <c r="I99" s="53"/>
      <c r="J99" s="54"/>
      <c r="K99" s="55"/>
      <c r="L99" s="27"/>
      <c r="M99" s="55"/>
    </row>
    <row r="100" spans="1:16" s="60" customFormat="1" ht="27" hidden="1" customHeight="1">
      <c r="A100" s="62"/>
      <c r="B100" s="63"/>
      <c r="C100" s="47"/>
      <c r="D100" s="65"/>
      <c r="E100" s="27"/>
      <c r="F100" s="65"/>
      <c r="G100" s="57"/>
      <c r="H100" s="53"/>
      <c r="I100" s="53"/>
      <c r="J100" s="54"/>
      <c r="K100" s="55"/>
      <c r="L100" s="27"/>
      <c r="M100" s="55"/>
    </row>
    <row r="101" spans="1:16" s="60" customFormat="1" ht="27" customHeight="1">
      <c r="A101" s="46">
        <v>13</v>
      </c>
      <c r="B101" s="46" t="s">
        <v>39</v>
      </c>
      <c r="C101" s="47"/>
      <c r="D101" s="48">
        <f>SUM(D103:D104)</f>
        <v>0</v>
      </c>
      <c r="E101" s="27"/>
      <c r="F101" s="48">
        <f>SUM(F103:F104)</f>
        <v>0</v>
      </c>
      <c r="G101" s="57"/>
      <c r="H101" s="61">
        <v>24</v>
      </c>
      <c r="I101" s="61" t="s">
        <v>36</v>
      </c>
      <c r="J101" s="47"/>
      <c r="K101" s="51">
        <f>SUM(K103:K118)</f>
        <v>0</v>
      </c>
      <c r="L101" s="27"/>
      <c r="M101" s="51">
        <f>SUM(M103:M118)</f>
        <v>0</v>
      </c>
    </row>
    <row r="102" spans="1:16" ht="27" customHeight="1">
      <c r="A102" s="46"/>
      <c r="B102" s="46"/>
      <c r="C102" s="47"/>
      <c r="D102" s="49"/>
      <c r="E102" s="27"/>
      <c r="F102" s="49"/>
      <c r="G102" s="57"/>
      <c r="J102" s="66"/>
      <c r="L102" s="27"/>
    </row>
    <row r="103" spans="1:16" ht="27" customHeight="1">
      <c r="A103" s="53">
        <v>1305</v>
      </c>
      <c r="B103" s="53" t="s">
        <v>42</v>
      </c>
      <c r="C103" s="47"/>
      <c r="D103" s="57">
        <f>+'[1]CGN-2005-001'!H107</f>
        <v>0</v>
      </c>
      <c r="E103" s="27"/>
      <c r="F103" s="57">
        <v>0</v>
      </c>
      <c r="G103" s="57"/>
      <c r="H103" s="53">
        <v>2401</v>
      </c>
      <c r="I103" s="53" t="s">
        <v>38</v>
      </c>
      <c r="J103" s="54"/>
      <c r="K103" s="55">
        <f>+'[1]CGN-2005-001'!H869</f>
        <v>0</v>
      </c>
      <c r="L103" s="27"/>
      <c r="M103" s="55">
        <v>0</v>
      </c>
    </row>
    <row r="104" spans="1:16" ht="27" customHeight="1">
      <c r="A104" s="53">
        <v>1310</v>
      </c>
      <c r="B104" s="53" t="s">
        <v>44</v>
      </c>
      <c r="C104" s="47"/>
      <c r="D104" s="57">
        <f>+'[1]CGN-2005-001'!H136</f>
        <v>0</v>
      </c>
      <c r="E104" s="27"/>
      <c r="F104" s="57">
        <v>0</v>
      </c>
      <c r="G104" s="57"/>
      <c r="H104" s="53">
        <v>2403</v>
      </c>
      <c r="I104" s="53" t="s">
        <v>40</v>
      </c>
      <c r="J104" s="54"/>
      <c r="K104" s="55">
        <f>+'[1]CGN-2005-001'!H872</f>
        <v>0</v>
      </c>
      <c r="L104" s="27"/>
      <c r="M104" s="55">
        <v>0</v>
      </c>
    </row>
    <row r="105" spans="1:16" ht="27" customHeight="1">
      <c r="C105" s="47"/>
      <c r="E105" s="27"/>
      <c r="G105" s="57"/>
      <c r="H105" s="53">
        <v>2406</v>
      </c>
      <c r="I105" s="53" t="s">
        <v>41</v>
      </c>
      <c r="J105" s="54"/>
      <c r="K105" s="55">
        <f>+'[1]CGN-2005-001'!H882</f>
        <v>0</v>
      </c>
      <c r="L105" s="27"/>
      <c r="M105" s="55">
        <v>0</v>
      </c>
    </row>
    <row r="106" spans="1:16" ht="27" customHeight="1">
      <c r="C106" s="47"/>
      <c r="E106" s="27"/>
      <c r="G106" s="57"/>
      <c r="H106" s="53">
        <v>2422</v>
      </c>
      <c r="I106" s="53" t="s">
        <v>43</v>
      </c>
      <c r="J106" s="54"/>
      <c r="K106" s="55">
        <f>+'[1]CGN-2005-001'!H885</f>
        <v>0</v>
      </c>
      <c r="L106" s="27"/>
      <c r="M106" s="55">
        <v>0</v>
      </c>
    </row>
    <row r="107" spans="1:16" ht="27" customHeight="1">
      <c r="A107" s="46">
        <v>14</v>
      </c>
      <c r="B107" s="46" t="s">
        <v>48</v>
      </c>
      <c r="C107" s="47">
        <v>1</v>
      </c>
      <c r="D107" s="48">
        <f>SUM(D109:D125)</f>
        <v>1290120</v>
      </c>
      <c r="E107" s="27"/>
      <c r="F107" s="48">
        <f>SUM(F109:F125)</f>
        <v>250136315</v>
      </c>
      <c r="G107" s="57"/>
      <c r="H107" s="53">
        <v>2423</v>
      </c>
      <c r="I107" s="53" t="s">
        <v>45</v>
      </c>
      <c r="J107" s="54"/>
      <c r="K107" s="55">
        <f>+'[1]CGN-2005-001'!H894</f>
        <v>0</v>
      </c>
      <c r="L107" s="27"/>
      <c r="M107" s="55">
        <v>0</v>
      </c>
    </row>
    <row r="108" spans="1:16" ht="27" customHeight="1">
      <c r="A108" s="46"/>
      <c r="B108" s="46"/>
      <c r="C108" s="47"/>
      <c r="D108" s="49"/>
      <c r="E108" s="27"/>
      <c r="F108" s="49"/>
      <c r="G108" s="57"/>
      <c r="H108" s="53">
        <v>2425</v>
      </c>
      <c r="I108" s="53" t="s">
        <v>46</v>
      </c>
      <c r="J108" s="54"/>
      <c r="K108" s="55">
        <f>+'[1]CGN-2005-001'!H903</f>
        <v>0</v>
      </c>
      <c r="L108" s="27"/>
      <c r="M108" s="55">
        <v>0</v>
      </c>
    </row>
    <row r="109" spans="1:16" ht="27" customHeight="1">
      <c r="A109" s="53">
        <v>1401</v>
      </c>
      <c r="B109" s="53" t="s">
        <v>52</v>
      </c>
      <c r="C109" s="47"/>
      <c r="D109" s="57">
        <f>+'[1]CGN-2005-001'!H167</f>
        <v>0</v>
      </c>
      <c r="E109" s="27"/>
      <c r="F109" s="57">
        <v>11344882</v>
      </c>
      <c r="G109" s="57"/>
      <c r="H109" s="53">
        <v>2430</v>
      </c>
      <c r="I109" s="53" t="s">
        <v>47</v>
      </c>
      <c r="J109" s="54"/>
      <c r="K109" s="55">
        <f>+'[1]CGN-2005-001'!H939</f>
        <v>0</v>
      </c>
      <c r="L109" s="27"/>
      <c r="M109" s="55">
        <v>0</v>
      </c>
    </row>
    <row r="110" spans="1:16" ht="27" customHeight="1">
      <c r="A110" s="53">
        <v>1402</v>
      </c>
      <c r="B110" s="53" t="s">
        <v>54</v>
      </c>
      <c r="C110" s="47"/>
      <c r="D110" s="57">
        <f>+'[1]CGN-2005-001'!H203</f>
        <v>0</v>
      </c>
      <c r="E110" s="27"/>
      <c r="F110" s="57">
        <v>0</v>
      </c>
      <c r="H110" s="53">
        <v>2436</v>
      </c>
      <c r="I110" s="53" t="s">
        <v>50</v>
      </c>
      <c r="J110" s="54"/>
      <c r="K110" s="55">
        <f>+'[1]CGN-2005-001'!H948</f>
        <v>0</v>
      </c>
      <c r="L110" s="27"/>
      <c r="M110" s="55">
        <v>0</v>
      </c>
    </row>
    <row r="111" spans="1:16" ht="27" customHeight="1">
      <c r="A111" s="53">
        <v>1406</v>
      </c>
      <c r="B111" s="53" t="s">
        <v>56</v>
      </c>
      <c r="C111" s="47"/>
      <c r="D111" s="57">
        <f>+'[1]CGN-2005-001'!H205</f>
        <v>0</v>
      </c>
      <c r="E111" s="27"/>
      <c r="F111" s="57">
        <v>0</v>
      </c>
      <c r="H111" s="53">
        <v>2440</v>
      </c>
      <c r="I111" s="53" t="s">
        <v>51</v>
      </c>
      <c r="J111" s="54"/>
      <c r="K111" s="55">
        <f>+'[1]CGN-2005-001'!H967</f>
        <v>0</v>
      </c>
      <c r="L111" s="27"/>
      <c r="M111" s="55">
        <v>0</v>
      </c>
    </row>
    <row r="112" spans="1:16" ht="27" customHeight="1">
      <c r="A112" s="53">
        <v>1407</v>
      </c>
      <c r="B112" s="53" t="s">
        <v>58</v>
      </c>
      <c r="C112" s="47"/>
      <c r="D112" s="57">
        <f>+'[1]CGN-2005-001'!H209</f>
        <v>0</v>
      </c>
      <c r="E112" s="27"/>
      <c r="F112" s="57">
        <v>0</v>
      </c>
      <c r="G112" s="49"/>
      <c r="H112" s="53">
        <v>2445</v>
      </c>
      <c r="I112" s="53" t="s">
        <v>53</v>
      </c>
      <c r="J112" s="54"/>
      <c r="K112" s="55">
        <f>+'[1]CGN-2005-001'!H986</f>
        <v>0</v>
      </c>
      <c r="L112" s="27"/>
      <c r="M112" s="55">
        <v>0</v>
      </c>
      <c r="P112" s="78"/>
    </row>
    <row r="113" spans="1:13" ht="27" customHeight="1">
      <c r="A113" s="53">
        <v>1408</v>
      </c>
      <c r="B113" s="53" t="s">
        <v>60</v>
      </c>
      <c r="C113" s="47"/>
      <c r="D113" s="57">
        <f>+'[1]CGN-2005-001'!H236</f>
        <v>0</v>
      </c>
      <c r="E113" s="27"/>
      <c r="F113" s="57">
        <v>0</v>
      </c>
      <c r="G113" s="49"/>
      <c r="H113" s="53">
        <v>2450</v>
      </c>
      <c r="I113" s="53" t="s">
        <v>55</v>
      </c>
      <c r="J113" s="54"/>
      <c r="K113" s="55">
        <f>+'[1]CGN-2005-001'!H997</f>
        <v>0</v>
      </c>
      <c r="L113" s="27"/>
      <c r="M113" s="55">
        <v>0</v>
      </c>
    </row>
    <row r="114" spans="1:13" ht="27" customHeight="1">
      <c r="A114" s="53">
        <v>1409</v>
      </c>
      <c r="B114" s="53" t="s">
        <v>62</v>
      </c>
      <c r="C114" s="47"/>
      <c r="D114" s="57">
        <f>+'[1]CGN-2005-001'!H244</f>
        <v>0</v>
      </c>
      <c r="E114" s="27"/>
      <c r="F114" s="57">
        <v>0</v>
      </c>
      <c r="G114" s="57"/>
      <c r="H114" s="53">
        <v>2453</v>
      </c>
      <c r="I114" s="53" t="s">
        <v>57</v>
      </c>
      <c r="J114" s="54"/>
      <c r="K114" s="55">
        <f>+'[1]CGN-2005-001'!H1002</f>
        <v>0</v>
      </c>
      <c r="L114" s="27"/>
      <c r="M114" s="55">
        <v>0</v>
      </c>
    </row>
    <row r="115" spans="1:13" ht="27" customHeight="1">
      <c r="A115" s="53">
        <v>1413</v>
      </c>
      <c r="B115" s="53" t="s">
        <v>64</v>
      </c>
      <c r="C115" s="47"/>
      <c r="D115" s="57">
        <f>+'[1]CGN-2005-001'!H247</f>
        <v>0</v>
      </c>
      <c r="E115" s="27"/>
      <c r="F115" s="57">
        <v>0</v>
      </c>
      <c r="G115" s="57"/>
      <c r="H115" s="53">
        <v>2455</v>
      </c>
      <c r="I115" s="53" t="s">
        <v>59</v>
      </c>
      <c r="J115" s="54"/>
      <c r="K115" s="55">
        <f>+'[1]CGN-2005-001'!H1004</f>
        <v>0</v>
      </c>
      <c r="L115" s="27"/>
      <c r="M115" s="55">
        <v>0</v>
      </c>
    </row>
    <row r="116" spans="1:13" ht="27" customHeight="1">
      <c r="A116" s="53">
        <v>1415</v>
      </c>
      <c r="B116" s="53" t="s">
        <v>66</v>
      </c>
      <c r="C116" s="47"/>
      <c r="D116" s="57">
        <f>+'[1]CGN-2005-001'!H257</f>
        <v>0</v>
      </c>
      <c r="E116" s="27"/>
      <c r="F116" s="57">
        <v>0</v>
      </c>
      <c r="H116" s="53">
        <v>2460</v>
      </c>
      <c r="I116" s="53" t="s">
        <v>61</v>
      </c>
      <c r="J116" s="54"/>
      <c r="K116" s="55">
        <f>+'[1]CGN-2005-001'!H1011</f>
        <v>0</v>
      </c>
      <c r="L116" s="27"/>
      <c r="M116" s="55">
        <v>0</v>
      </c>
    </row>
    <row r="117" spans="1:13" ht="27" customHeight="1">
      <c r="A117" s="53">
        <v>1416</v>
      </c>
      <c r="B117" s="53" t="s">
        <v>67</v>
      </c>
      <c r="C117" s="47"/>
      <c r="D117" s="57">
        <f>+'[1]CGN-2005-001'!H262</f>
        <v>0</v>
      </c>
      <c r="E117" s="27"/>
      <c r="F117" s="57">
        <v>0</v>
      </c>
      <c r="H117" s="53">
        <v>2480</v>
      </c>
      <c r="I117" s="53" t="s">
        <v>63</v>
      </c>
      <c r="J117" s="54"/>
      <c r="K117" s="55">
        <f>+'[1]CGN-2005-001'!H1015</f>
        <v>0</v>
      </c>
      <c r="L117" s="27"/>
      <c r="M117" s="55">
        <v>0</v>
      </c>
    </row>
    <row r="118" spans="1:13" ht="27" customHeight="1">
      <c r="A118" s="53">
        <v>1420</v>
      </c>
      <c r="B118" s="53" t="s">
        <v>68</v>
      </c>
      <c r="C118" s="47"/>
      <c r="D118" s="57">
        <f>+'[1]CGN-2005-001'!H271</f>
        <v>0</v>
      </c>
      <c r="E118" s="27"/>
      <c r="F118" s="57">
        <v>399448</v>
      </c>
      <c r="G118" s="49"/>
      <c r="H118" s="53">
        <v>2490</v>
      </c>
      <c r="I118" s="53" t="s">
        <v>65</v>
      </c>
      <c r="J118" s="54"/>
      <c r="K118" s="55">
        <f>+'[1]CGN-2005-001'!H1021</f>
        <v>0</v>
      </c>
      <c r="L118" s="27"/>
      <c r="M118" s="55">
        <v>0</v>
      </c>
    </row>
    <row r="119" spans="1:13" s="79" customFormat="1" ht="27" customHeight="1">
      <c r="A119" s="53">
        <v>1422</v>
      </c>
      <c r="B119" s="53" t="s">
        <v>71</v>
      </c>
      <c r="C119" s="47"/>
      <c r="D119" s="57">
        <f>+'[1]CGN-2005-001'!H278</f>
        <v>0</v>
      </c>
      <c r="E119" s="27"/>
      <c r="F119" s="57">
        <v>0</v>
      </c>
      <c r="G119" s="49"/>
      <c r="H119" s="53"/>
      <c r="I119" s="53"/>
      <c r="J119" s="54"/>
      <c r="K119" s="55"/>
      <c r="L119" s="27"/>
      <c r="M119" s="55"/>
    </row>
    <row r="120" spans="1:13" ht="27" customHeight="1">
      <c r="A120" s="53">
        <v>1424</v>
      </c>
      <c r="B120" s="53" t="s">
        <v>72</v>
      </c>
      <c r="C120" s="47"/>
      <c r="D120" s="57">
        <f>+'[1]CGN-2005-001'!H283</f>
        <v>0</v>
      </c>
      <c r="E120" s="27"/>
      <c r="F120" s="57">
        <v>236427715</v>
      </c>
      <c r="G120" s="57"/>
      <c r="H120" s="80"/>
      <c r="I120" s="80"/>
      <c r="J120" s="81"/>
      <c r="K120" s="80"/>
      <c r="L120" s="27"/>
      <c r="M120" s="80"/>
    </row>
    <row r="121" spans="1:13" ht="27" customHeight="1">
      <c r="A121" s="53">
        <v>1425</v>
      </c>
      <c r="B121" s="53" t="s">
        <v>74</v>
      </c>
      <c r="C121" s="47"/>
      <c r="D121" s="57">
        <f>+'[1]CGN-2005-001'!H288</f>
        <v>1209840</v>
      </c>
      <c r="E121" s="27"/>
      <c r="F121" s="57">
        <v>1845329</v>
      </c>
      <c r="G121" s="57"/>
      <c r="H121" s="46">
        <v>25</v>
      </c>
      <c r="I121" s="46" t="s">
        <v>69</v>
      </c>
      <c r="J121" s="47"/>
      <c r="K121" s="51">
        <f>SUM(K123:K123)</f>
        <v>0</v>
      </c>
      <c r="L121" s="27"/>
      <c r="M121" s="51">
        <f>SUM(M123:M123)</f>
        <v>0</v>
      </c>
    </row>
    <row r="122" spans="1:13" ht="27" customHeight="1">
      <c r="A122" s="53">
        <v>1470</v>
      </c>
      <c r="B122" s="53" t="s">
        <v>75</v>
      </c>
      <c r="C122" s="47"/>
      <c r="D122" s="57">
        <f>+'[1]CGN-2005-001'!H297</f>
        <v>80280</v>
      </c>
      <c r="E122" s="27"/>
      <c r="F122" s="57">
        <v>118941</v>
      </c>
      <c r="G122" s="57"/>
      <c r="H122" s="59"/>
      <c r="I122" s="59"/>
      <c r="J122" s="69"/>
      <c r="K122" s="59"/>
      <c r="L122" s="27"/>
      <c r="M122" s="59"/>
    </row>
    <row r="123" spans="1:13" ht="27" customHeight="1">
      <c r="A123" s="53">
        <v>1475</v>
      </c>
      <c r="B123" s="53" t="s">
        <v>76</v>
      </c>
      <c r="C123" s="47"/>
      <c r="D123" s="57">
        <f>+'[1]CGN-2005-001'!H330</f>
        <v>0</v>
      </c>
      <c r="E123" s="27"/>
      <c r="F123" s="57">
        <v>0</v>
      </c>
      <c r="G123" s="57"/>
      <c r="H123" s="53">
        <v>2505</v>
      </c>
      <c r="I123" s="53" t="s">
        <v>73</v>
      </c>
      <c r="J123" s="54"/>
      <c r="K123" s="55">
        <f>+'[1]CGN-2005-001'!H1029</f>
        <v>0</v>
      </c>
      <c r="L123" s="27"/>
      <c r="M123" s="55">
        <v>0</v>
      </c>
    </row>
    <row r="124" spans="1:13" ht="27" customHeight="1">
      <c r="A124" s="53">
        <v>1476</v>
      </c>
      <c r="B124" s="53" t="s">
        <v>78</v>
      </c>
      <c r="C124" s="47"/>
      <c r="D124" s="57">
        <f>+'[1]CGN-2005-001'!H336</f>
        <v>0</v>
      </c>
      <c r="E124" s="27"/>
      <c r="F124" s="57">
        <v>0</v>
      </c>
      <c r="G124" s="57"/>
      <c r="H124" s="53"/>
      <c r="I124" s="53"/>
      <c r="J124" s="54"/>
      <c r="K124" s="55"/>
      <c r="L124" s="27"/>
      <c r="M124" s="55"/>
    </row>
    <row r="125" spans="1:13" ht="27" customHeight="1">
      <c r="A125" s="53">
        <v>1480</v>
      </c>
      <c r="B125" s="53" t="s">
        <v>79</v>
      </c>
      <c r="C125" s="47"/>
      <c r="D125" s="57">
        <f>+'[1]CGN-2005-001'!H338</f>
        <v>0</v>
      </c>
      <c r="E125" s="27"/>
      <c r="F125" s="57">
        <v>0</v>
      </c>
      <c r="G125" s="57"/>
      <c r="H125" s="19"/>
      <c r="I125" s="19"/>
      <c r="J125" s="67"/>
      <c r="K125" s="70"/>
      <c r="L125" s="27"/>
      <c r="M125" s="70"/>
    </row>
    <row r="126" spans="1:13" ht="27" customHeight="1">
      <c r="A126" s="82"/>
      <c r="B126" s="82"/>
      <c r="C126" s="47"/>
      <c r="D126" s="82"/>
      <c r="E126" s="27"/>
      <c r="F126" s="82"/>
      <c r="G126" s="57"/>
      <c r="H126" s="46">
        <v>26</v>
      </c>
      <c r="I126" s="46" t="s">
        <v>77</v>
      </c>
      <c r="J126" s="47"/>
      <c r="K126" s="51">
        <f>+K128</f>
        <v>0</v>
      </c>
      <c r="L126" s="27"/>
      <c r="M126" s="51">
        <f>+M128</f>
        <v>0</v>
      </c>
    </row>
    <row r="127" spans="1:13" ht="27" customHeight="1">
      <c r="A127" s="46">
        <v>16</v>
      </c>
      <c r="B127" s="46" t="s">
        <v>115</v>
      </c>
      <c r="C127" s="47">
        <v>2</v>
      </c>
      <c r="D127" s="48">
        <f>SUM(D129:D149)</f>
        <v>35391172</v>
      </c>
      <c r="E127" s="27"/>
      <c r="F127" s="48">
        <f>SUM(F129:F149)</f>
        <v>31534364</v>
      </c>
      <c r="G127" s="57"/>
      <c r="J127" s="66"/>
      <c r="L127" s="27"/>
    </row>
    <row r="128" spans="1:13" ht="27" customHeight="1">
      <c r="A128" s="46"/>
      <c r="B128" s="46"/>
      <c r="C128" s="47"/>
      <c r="D128" s="49"/>
      <c r="E128" s="27"/>
      <c r="F128" s="49"/>
      <c r="G128" s="57"/>
      <c r="H128" s="53">
        <v>2625</v>
      </c>
      <c r="I128" s="53" t="s">
        <v>80</v>
      </c>
      <c r="J128" s="54"/>
      <c r="K128" s="55">
        <f>+'[1]CGN-2005-001'!H1043</f>
        <v>0</v>
      </c>
      <c r="L128" s="27"/>
      <c r="M128" s="55">
        <v>0</v>
      </c>
    </row>
    <row r="129" spans="1:13" ht="27" customHeight="1">
      <c r="A129" s="53">
        <v>1605</v>
      </c>
      <c r="B129" s="53" t="s">
        <v>116</v>
      </c>
      <c r="C129" s="47"/>
      <c r="D129" s="57">
        <f>+'[1]CGN-2005-001'!H363</f>
        <v>13339616</v>
      </c>
      <c r="E129" s="27"/>
      <c r="F129" s="57">
        <v>9584490</v>
      </c>
      <c r="G129" s="57"/>
      <c r="H129" s="83"/>
      <c r="I129" s="83"/>
      <c r="J129" s="84"/>
      <c r="K129" s="83"/>
      <c r="L129" s="27"/>
      <c r="M129" s="83"/>
    </row>
    <row r="130" spans="1:13" ht="27" customHeight="1">
      <c r="A130" s="53">
        <v>1610</v>
      </c>
      <c r="B130" s="53" t="s">
        <v>117</v>
      </c>
      <c r="C130" s="47"/>
      <c r="D130" s="57">
        <f>+'[1]CGN-2005-001'!H368</f>
        <v>0</v>
      </c>
      <c r="E130" s="27"/>
      <c r="F130" s="57">
        <v>0</v>
      </c>
      <c r="G130" s="57"/>
      <c r="H130" s="83"/>
      <c r="I130" s="83"/>
      <c r="J130" s="84"/>
      <c r="K130" s="83"/>
      <c r="L130" s="27"/>
      <c r="M130" s="83"/>
    </row>
    <row r="131" spans="1:13" ht="27" customHeight="1">
      <c r="A131" s="53">
        <v>1615</v>
      </c>
      <c r="B131" s="53" t="s">
        <v>118</v>
      </c>
      <c r="C131" s="47"/>
      <c r="D131" s="57">
        <f>+'[1]CGN-2005-001'!H372</f>
        <v>0</v>
      </c>
      <c r="E131" s="27"/>
      <c r="F131" s="57">
        <v>0</v>
      </c>
      <c r="G131" s="57"/>
      <c r="H131" s="46">
        <v>27</v>
      </c>
      <c r="I131" s="46" t="s">
        <v>84</v>
      </c>
      <c r="J131" s="47" t="s">
        <v>85</v>
      </c>
      <c r="K131" s="51">
        <f>SUM(K133:K137)</f>
        <v>1742102</v>
      </c>
      <c r="L131" s="27"/>
      <c r="M131" s="51">
        <f>SUM(M133:M137)</f>
        <v>0</v>
      </c>
    </row>
    <row r="132" spans="1:13" ht="27" customHeight="1">
      <c r="A132" s="53">
        <v>1620</v>
      </c>
      <c r="B132" s="53" t="s">
        <v>119</v>
      </c>
      <c r="C132" s="47"/>
      <c r="D132" s="57">
        <f>+'[1]CGN-2005-001'!H377</f>
        <v>0</v>
      </c>
      <c r="E132" s="27"/>
      <c r="F132" s="57">
        <v>0</v>
      </c>
      <c r="G132" s="57"/>
      <c r="J132" s="66"/>
      <c r="L132" s="27"/>
    </row>
    <row r="133" spans="1:13" ht="27" customHeight="1">
      <c r="A133" s="53">
        <v>1625</v>
      </c>
      <c r="B133" s="53" t="s">
        <v>120</v>
      </c>
      <c r="C133" s="47"/>
      <c r="D133" s="57">
        <f>+'[1]CGN-2005-001'!H386</f>
        <v>0</v>
      </c>
      <c r="E133" s="27"/>
      <c r="F133" s="57">
        <v>0</v>
      </c>
      <c r="G133" s="57"/>
      <c r="H133" s="53">
        <v>2710</v>
      </c>
      <c r="I133" s="53" t="s">
        <v>86</v>
      </c>
      <c r="J133" s="54"/>
      <c r="K133" s="55">
        <f>+'[1]CGN-2005-001'!H1047</f>
        <v>1742102</v>
      </c>
      <c r="L133" s="27"/>
      <c r="M133" s="55">
        <v>0</v>
      </c>
    </row>
    <row r="134" spans="1:13" ht="27" customHeight="1">
      <c r="A134" s="53">
        <v>1635</v>
      </c>
      <c r="B134" s="53" t="s">
        <v>121</v>
      </c>
      <c r="C134" s="47"/>
      <c r="D134" s="57">
        <f>+'[1]CGN-2005-001'!H398</f>
        <v>302666</v>
      </c>
      <c r="E134" s="27"/>
      <c r="F134" s="57">
        <v>209120</v>
      </c>
      <c r="G134" s="57"/>
      <c r="H134" s="53">
        <v>2715</v>
      </c>
      <c r="I134" s="53" t="s">
        <v>88</v>
      </c>
      <c r="J134" s="54"/>
      <c r="K134" s="55">
        <f>+'[1]CGN-2005-001'!H1055</f>
        <v>0</v>
      </c>
      <c r="L134" s="27"/>
      <c r="M134" s="55">
        <v>0</v>
      </c>
    </row>
    <row r="135" spans="1:13" ht="27" customHeight="1">
      <c r="A135" s="53">
        <v>1636</v>
      </c>
      <c r="B135" s="53" t="s">
        <v>122</v>
      </c>
      <c r="C135" s="47"/>
      <c r="D135" s="57">
        <f>+'[1]CGN-2005-001'!H408</f>
        <v>0</v>
      </c>
      <c r="E135" s="27"/>
      <c r="F135" s="57">
        <v>0</v>
      </c>
      <c r="G135" s="57"/>
      <c r="H135" s="53">
        <v>2720</v>
      </c>
      <c r="I135" s="53" t="s">
        <v>89</v>
      </c>
      <c r="J135" s="54"/>
      <c r="K135" s="55">
        <f>+'[1]CGN-2005-001'!H1065</f>
        <v>0</v>
      </c>
      <c r="L135" s="27"/>
      <c r="M135" s="55">
        <v>0</v>
      </c>
    </row>
    <row r="136" spans="1:13" ht="27" customHeight="1">
      <c r="A136" s="53">
        <v>1637</v>
      </c>
      <c r="B136" s="53" t="s">
        <v>123</v>
      </c>
      <c r="C136" s="47"/>
      <c r="D136" s="57">
        <f>+'[1]CGN-2005-001'!H418</f>
        <v>1284600</v>
      </c>
      <c r="E136" s="27"/>
      <c r="F136" s="57">
        <v>1948458</v>
      </c>
      <c r="G136" s="57"/>
      <c r="H136" s="53">
        <v>2721</v>
      </c>
      <c r="I136" s="53" t="s">
        <v>91</v>
      </c>
      <c r="J136" s="54"/>
      <c r="K136" s="55">
        <f>+'[1]CGN-2005-001'!H1073</f>
        <v>0</v>
      </c>
      <c r="L136" s="27"/>
      <c r="M136" s="55">
        <v>0</v>
      </c>
    </row>
    <row r="137" spans="1:13" ht="27" customHeight="1">
      <c r="A137" s="53">
        <v>1640</v>
      </c>
      <c r="B137" s="53" t="s">
        <v>124</v>
      </c>
      <c r="C137" s="47"/>
      <c r="D137" s="57">
        <f>+'[1]CGN-2005-001'!H430</f>
        <v>14655276</v>
      </c>
      <c r="E137" s="27"/>
      <c r="F137" s="57">
        <v>14655276</v>
      </c>
      <c r="G137" s="57"/>
      <c r="H137" s="53">
        <v>2790</v>
      </c>
      <c r="I137" s="53" t="s">
        <v>93</v>
      </c>
      <c r="J137" s="54"/>
      <c r="K137" s="55">
        <f>+'[1]CGN-2005-001'!H1076</f>
        <v>0</v>
      </c>
      <c r="L137" s="27"/>
      <c r="M137" s="55">
        <v>0</v>
      </c>
    </row>
    <row r="138" spans="1:13" ht="27" customHeight="1">
      <c r="A138" s="53">
        <v>1645</v>
      </c>
      <c r="B138" s="53" t="s">
        <v>125</v>
      </c>
      <c r="C138" s="47"/>
      <c r="D138" s="57">
        <f>+'[1]CGN-2005-001'!H450</f>
        <v>0</v>
      </c>
      <c r="E138" s="27"/>
      <c r="F138" s="57">
        <v>0</v>
      </c>
      <c r="G138" s="57"/>
      <c r="J138" s="66"/>
      <c r="L138" s="27"/>
    </row>
    <row r="139" spans="1:13" ht="27" customHeight="1">
      <c r="A139" s="53">
        <v>1650</v>
      </c>
      <c r="B139" s="53" t="s">
        <v>126</v>
      </c>
      <c r="C139" s="47"/>
      <c r="D139" s="57">
        <f>+'[1]CGN-2005-001'!H456</f>
        <v>0</v>
      </c>
      <c r="E139" s="27"/>
      <c r="F139" s="57">
        <v>0</v>
      </c>
      <c r="G139" s="57"/>
      <c r="J139" s="66"/>
      <c r="L139" s="27"/>
    </row>
    <row r="140" spans="1:13" ht="27" customHeight="1">
      <c r="A140" s="53">
        <v>1655</v>
      </c>
      <c r="B140" s="53" t="s">
        <v>127</v>
      </c>
      <c r="C140" s="47"/>
      <c r="D140" s="57">
        <f>+'[1]CGN-2005-001'!H468</f>
        <v>3998387</v>
      </c>
      <c r="E140" s="27"/>
      <c r="F140" s="57">
        <v>3400722</v>
      </c>
      <c r="G140" s="57"/>
      <c r="H140" s="46">
        <v>29</v>
      </c>
      <c r="I140" s="46" t="s">
        <v>97</v>
      </c>
      <c r="J140" s="47"/>
      <c r="K140" s="51">
        <f>SUM(K142:K145)</f>
        <v>0</v>
      </c>
      <c r="L140" s="27"/>
      <c r="M140" s="51">
        <f>SUM(M142:M145)</f>
        <v>0</v>
      </c>
    </row>
    <row r="141" spans="1:13" ht="27" customHeight="1">
      <c r="A141" s="53">
        <v>1660</v>
      </c>
      <c r="B141" s="53" t="s">
        <v>128</v>
      </c>
      <c r="C141" s="47"/>
      <c r="D141" s="57">
        <f>+'[1]CGN-2005-001'!H486</f>
        <v>6688820</v>
      </c>
      <c r="E141" s="27"/>
      <c r="F141" s="57">
        <v>6970501</v>
      </c>
      <c r="G141" s="57"/>
      <c r="J141" s="66"/>
      <c r="L141" s="27"/>
    </row>
    <row r="142" spans="1:13" ht="27" customHeight="1">
      <c r="A142" s="53">
        <v>1665</v>
      </c>
      <c r="B142" s="53" t="s">
        <v>129</v>
      </c>
      <c r="C142" s="47"/>
      <c r="D142" s="57">
        <f>+'[1]CGN-2005-001'!H497</f>
        <v>2729150</v>
      </c>
      <c r="E142" s="27"/>
      <c r="F142" s="57">
        <v>2721819</v>
      </c>
      <c r="G142" s="82"/>
      <c r="H142" s="53">
        <v>2905</v>
      </c>
      <c r="I142" s="53" t="s">
        <v>101</v>
      </c>
      <c r="J142" s="54"/>
      <c r="K142" s="55">
        <f>+'[1]CGN-2005-001'!H1083</f>
        <v>0</v>
      </c>
      <c r="L142" s="27"/>
      <c r="M142" s="55">
        <v>0</v>
      </c>
    </row>
    <row r="143" spans="1:13" ht="27" customHeight="1">
      <c r="A143" s="53">
        <v>1670</v>
      </c>
      <c r="B143" s="53" t="s">
        <v>130</v>
      </c>
      <c r="C143" s="47"/>
      <c r="D143" s="57">
        <f>+'[1]CGN-2005-001'!H503</f>
        <v>4364080</v>
      </c>
      <c r="E143" s="27"/>
      <c r="F143" s="57">
        <v>4030340</v>
      </c>
      <c r="G143" s="49"/>
      <c r="H143" s="53">
        <v>2910</v>
      </c>
      <c r="I143" s="53" t="s">
        <v>103</v>
      </c>
      <c r="J143" s="54"/>
      <c r="K143" s="55">
        <f>+'[1]CGN-2005-001'!H1092</f>
        <v>0</v>
      </c>
      <c r="L143" s="27"/>
      <c r="M143" s="55">
        <v>0</v>
      </c>
    </row>
    <row r="144" spans="1:13" ht="27" customHeight="1">
      <c r="A144" s="53">
        <v>1675</v>
      </c>
      <c r="B144" s="53" t="s">
        <v>131</v>
      </c>
      <c r="C144" s="47"/>
      <c r="D144" s="57">
        <f>+'[1]CGN-2005-001'!H511</f>
        <v>1172240</v>
      </c>
      <c r="E144" s="27"/>
      <c r="F144" s="57">
        <v>1169254</v>
      </c>
      <c r="G144" s="49"/>
      <c r="H144" s="53">
        <v>2915</v>
      </c>
      <c r="I144" s="53" t="s">
        <v>105</v>
      </c>
      <c r="J144" s="54"/>
      <c r="K144" s="55">
        <f>+'[1]CGN-2005-001'!H1100</f>
        <v>0</v>
      </c>
      <c r="L144" s="27"/>
      <c r="M144" s="55">
        <v>0</v>
      </c>
    </row>
    <row r="145" spans="1:13" ht="27" customHeight="1">
      <c r="A145" s="53">
        <v>1680</v>
      </c>
      <c r="B145" s="53" t="s">
        <v>132</v>
      </c>
      <c r="C145" s="47"/>
      <c r="D145" s="57">
        <f>+'[1]CGN-2005-001'!H518</f>
        <v>35005</v>
      </c>
      <c r="E145" s="27"/>
      <c r="F145" s="57">
        <v>26884</v>
      </c>
      <c r="G145" s="57"/>
      <c r="H145" s="53">
        <v>2917</v>
      </c>
      <c r="I145" s="53" t="s">
        <v>107</v>
      </c>
      <c r="J145" s="54"/>
      <c r="K145" s="55">
        <f>+'[1]CGN-2005-001'!H1114</f>
        <v>0</v>
      </c>
      <c r="L145" s="27"/>
      <c r="M145" s="55">
        <v>0</v>
      </c>
    </row>
    <row r="146" spans="1:13" ht="27" customHeight="1">
      <c r="A146" s="53">
        <v>1682</v>
      </c>
      <c r="B146" s="53" t="s">
        <v>133</v>
      </c>
      <c r="C146" s="47"/>
      <c r="D146" s="57">
        <f>+'[1]CGN-2005-001'!H524</f>
        <v>0</v>
      </c>
      <c r="E146" s="27"/>
      <c r="F146" s="57">
        <v>0</v>
      </c>
      <c r="G146" s="57"/>
      <c r="H146" s="83"/>
      <c r="I146" s="83"/>
      <c r="J146" s="84"/>
      <c r="K146" s="83"/>
      <c r="L146" s="27"/>
      <c r="M146" s="83"/>
    </row>
    <row r="147" spans="1:13" ht="27" customHeight="1">
      <c r="A147" s="53">
        <v>1685</v>
      </c>
      <c r="B147" s="53" t="s">
        <v>134</v>
      </c>
      <c r="C147" s="47"/>
      <c r="D147" s="57">
        <f>+'[1]CGN-2005-001'!H528</f>
        <v>-12073356</v>
      </c>
      <c r="E147" s="27"/>
      <c r="F147" s="57">
        <v>-12077188</v>
      </c>
      <c r="G147" s="57"/>
      <c r="H147" s="83"/>
      <c r="I147" s="83"/>
      <c r="J147" s="84"/>
      <c r="K147" s="83"/>
      <c r="L147" s="27"/>
      <c r="M147" s="83"/>
    </row>
    <row r="148" spans="1:13" ht="27" customHeight="1" thickBot="1">
      <c r="A148" s="53">
        <v>1686</v>
      </c>
      <c r="B148" s="53" t="s">
        <v>135</v>
      </c>
      <c r="C148" s="47"/>
      <c r="D148" s="57">
        <f>+'[1]CGN-2005-001'!H538</f>
        <v>0</v>
      </c>
      <c r="E148" s="27"/>
      <c r="F148" s="57">
        <v>0</v>
      </c>
      <c r="G148" s="57"/>
      <c r="H148" s="85"/>
      <c r="I148" s="86" t="s">
        <v>136</v>
      </c>
      <c r="J148" s="87"/>
      <c r="K148" s="88">
        <f>+K12+K80</f>
        <v>17415499</v>
      </c>
      <c r="L148" s="27"/>
      <c r="M148" s="88">
        <f>+M12+M80</f>
        <v>11929414</v>
      </c>
    </row>
    <row r="149" spans="1:13" ht="27" customHeight="1" thickTop="1">
      <c r="A149" s="53">
        <v>1695</v>
      </c>
      <c r="B149" s="53" t="s">
        <v>137</v>
      </c>
      <c r="C149" s="47"/>
      <c r="D149" s="57">
        <f>+'[1]CGN-2005-001'!H540</f>
        <v>-1105312</v>
      </c>
      <c r="E149" s="27"/>
      <c r="F149" s="57">
        <v>-1105312</v>
      </c>
      <c r="G149" s="57"/>
      <c r="H149" s="83"/>
      <c r="I149" s="83"/>
      <c r="J149" s="84"/>
      <c r="K149" s="83"/>
      <c r="L149" s="27"/>
      <c r="M149" s="83"/>
    </row>
    <row r="150" spans="1:13" ht="27" customHeight="1">
      <c r="A150" s="83"/>
      <c r="B150" s="83"/>
      <c r="C150" s="47"/>
      <c r="D150" s="83"/>
      <c r="E150" s="27"/>
      <c r="F150" s="83"/>
      <c r="G150" s="57"/>
      <c r="H150" s="83"/>
      <c r="I150" s="83"/>
      <c r="J150" s="84"/>
      <c r="K150" s="83"/>
      <c r="L150" s="27"/>
      <c r="M150" s="83"/>
    </row>
    <row r="151" spans="1:13" ht="27" customHeight="1">
      <c r="A151" s="83"/>
      <c r="B151" s="83"/>
      <c r="C151" s="47"/>
      <c r="D151" s="83"/>
      <c r="E151" s="27"/>
      <c r="F151" s="83"/>
      <c r="G151" s="57"/>
      <c r="H151" s="32">
        <v>3</v>
      </c>
      <c r="I151" s="32" t="s">
        <v>138</v>
      </c>
      <c r="J151" s="75"/>
      <c r="K151" s="89"/>
      <c r="L151" s="27"/>
      <c r="M151" s="89"/>
    </row>
    <row r="152" spans="1:13" ht="27" customHeight="1">
      <c r="A152" s="46">
        <v>17</v>
      </c>
      <c r="B152" s="46" t="s">
        <v>139</v>
      </c>
      <c r="C152" s="47">
        <v>3</v>
      </c>
      <c r="D152" s="48">
        <f>SUM(D154:D162)</f>
        <v>1543982</v>
      </c>
      <c r="E152" s="27"/>
      <c r="F152" s="48">
        <f>SUM(F154:F162)</f>
        <v>1895278</v>
      </c>
      <c r="G152" s="57"/>
      <c r="H152" s="90"/>
      <c r="I152" s="90"/>
      <c r="J152" s="91"/>
      <c r="K152" s="92"/>
      <c r="L152" s="27"/>
      <c r="M152" s="92"/>
    </row>
    <row r="153" spans="1:13" ht="27" customHeight="1">
      <c r="A153" s="46"/>
      <c r="B153" s="46"/>
      <c r="C153" s="47"/>
      <c r="D153" s="49"/>
      <c r="E153" s="27"/>
      <c r="F153" s="49"/>
      <c r="G153" s="57"/>
      <c r="H153" s="46">
        <v>31</v>
      </c>
      <c r="I153" s="46" t="s">
        <v>140</v>
      </c>
      <c r="J153" s="47" t="s">
        <v>141</v>
      </c>
      <c r="K153" s="48">
        <f>SUM(K155:K161)</f>
        <v>524978225</v>
      </c>
      <c r="L153" s="27"/>
      <c r="M153" s="48">
        <f>SUM(M155:M161)</f>
        <v>514606795</v>
      </c>
    </row>
    <row r="154" spans="1:13" ht="27" customHeight="1">
      <c r="A154" s="53">
        <v>1703</v>
      </c>
      <c r="B154" s="53" t="s">
        <v>142</v>
      </c>
      <c r="C154" s="47"/>
      <c r="D154" s="57">
        <f>+'[1]CGN-2005-001'!H553</f>
        <v>0</v>
      </c>
      <c r="E154" s="27"/>
      <c r="F154" s="57">
        <v>0</v>
      </c>
      <c r="G154" s="57"/>
      <c r="H154" s="93"/>
      <c r="I154" s="93"/>
      <c r="J154" s="94"/>
      <c r="K154" s="93"/>
      <c r="L154" s="27"/>
      <c r="M154" s="93"/>
    </row>
    <row r="155" spans="1:13" ht="27" customHeight="1">
      <c r="A155" s="53">
        <v>1704</v>
      </c>
      <c r="B155" s="53" t="s">
        <v>143</v>
      </c>
      <c r="C155" s="47"/>
      <c r="D155" s="57">
        <f>+'[1]CGN-2005-001'!H555</f>
        <v>0</v>
      </c>
      <c r="E155" s="27"/>
      <c r="F155" s="57">
        <v>0</v>
      </c>
      <c r="G155" s="57"/>
      <c r="H155" s="53">
        <v>3105</v>
      </c>
      <c r="I155" s="53" t="s">
        <v>144</v>
      </c>
      <c r="J155" s="54"/>
      <c r="K155" s="55">
        <f>+'[1]CGN-2005-001'!H1120</f>
        <v>547484185</v>
      </c>
      <c r="L155" s="27"/>
      <c r="M155" s="55">
        <v>231349798</v>
      </c>
    </row>
    <row r="156" spans="1:13" ht="27" customHeight="1">
      <c r="A156" s="53">
        <v>1705</v>
      </c>
      <c r="B156" s="53" t="s">
        <v>145</v>
      </c>
      <c r="C156" s="47"/>
      <c r="D156" s="57">
        <f>+'[1]CGN-2005-001'!H557</f>
        <v>0</v>
      </c>
      <c r="E156" s="27"/>
      <c r="F156" s="57">
        <v>0</v>
      </c>
      <c r="G156" s="57"/>
      <c r="H156" s="53">
        <v>3110</v>
      </c>
      <c r="I156" s="53" t="s">
        <v>146</v>
      </c>
      <c r="J156" s="54"/>
      <c r="K156" s="95">
        <f>+[1]ACTIVIDAD2!D75</f>
        <v>-37798636</v>
      </c>
      <c r="L156" s="27"/>
      <c r="M156" s="55">
        <v>-25584087</v>
      </c>
    </row>
    <row r="157" spans="1:13" ht="27" customHeight="1">
      <c r="A157" s="53">
        <v>1706</v>
      </c>
      <c r="B157" s="53" t="s">
        <v>147</v>
      </c>
      <c r="C157" s="47"/>
      <c r="D157" s="57">
        <f>+'[1]CGN-2005-001'!H572</f>
        <v>0</v>
      </c>
      <c r="E157" s="27"/>
      <c r="F157" s="57">
        <v>0</v>
      </c>
      <c r="G157" s="57"/>
      <c r="H157" s="53">
        <v>3115</v>
      </c>
      <c r="I157" s="53" t="s">
        <v>148</v>
      </c>
      <c r="J157" s="54"/>
      <c r="K157" s="55">
        <f>+'[1]CGN-2005-001'!H1125</f>
        <v>37872761</v>
      </c>
      <c r="L157" s="27"/>
      <c r="M157" s="55">
        <v>37987821</v>
      </c>
    </row>
    <row r="158" spans="1:13" ht="27" customHeight="1">
      <c r="A158" s="53">
        <v>1710</v>
      </c>
      <c r="B158" s="53" t="s">
        <v>149</v>
      </c>
      <c r="C158" s="47"/>
      <c r="D158" s="57">
        <f>+'[1]CGN-2005-001'!H577</f>
        <v>9272007</v>
      </c>
      <c r="E158" s="27"/>
      <c r="F158" s="57">
        <v>9272007</v>
      </c>
      <c r="G158" s="57"/>
      <c r="H158" s="53">
        <v>3117</v>
      </c>
      <c r="I158" s="53" t="s">
        <v>150</v>
      </c>
      <c r="J158" s="54"/>
      <c r="K158" s="55">
        <f>+'[1]CGN-2005-001'!H1144</f>
        <v>0</v>
      </c>
      <c r="L158" s="27"/>
      <c r="M158" s="55">
        <v>0</v>
      </c>
    </row>
    <row r="159" spans="1:13" ht="27" customHeight="1">
      <c r="A159" s="53">
        <v>1711</v>
      </c>
      <c r="B159" s="53" t="s">
        <v>151</v>
      </c>
      <c r="C159" s="47" t="s">
        <v>152</v>
      </c>
      <c r="D159" s="57">
        <f>+'[1]CGN-2005-001'!H587</f>
        <v>0</v>
      </c>
      <c r="E159" s="27"/>
      <c r="F159" s="57">
        <v>0</v>
      </c>
      <c r="G159" s="57"/>
      <c r="H159" s="53">
        <v>3120</v>
      </c>
      <c r="I159" s="53" t="s">
        <v>153</v>
      </c>
      <c r="J159" s="54"/>
      <c r="K159" s="55">
        <f>+'[1]CGN-2005-001'!H1148</f>
        <v>12209</v>
      </c>
      <c r="L159" s="27"/>
      <c r="M159" s="55">
        <v>12209</v>
      </c>
    </row>
    <row r="160" spans="1:13" ht="27" customHeight="1">
      <c r="A160" s="53">
        <v>1715</v>
      </c>
      <c r="B160" s="53" t="s">
        <v>154</v>
      </c>
      <c r="C160" s="47"/>
      <c r="D160" s="57">
        <f>+'[1]CGN-2005-001'!H592</f>
        <v>0</v>
      </c>
      <c r="E160" s="27"/>
      <c r="F160" s="57">
        <v>0</v>
      </c>
      <c r="G160" s="57"/>
      <c r="H160" s="53">
        <v>3125</v>
      </c>
      <c r="I160" s="53" t="s">
        <v>155</v>
      </c>
      <c r="J160" s="54"/>
      <c r="K160" s="55">
        <f>+'[1]CGN-2005-001'!H1152</f>
        <v>2096314</v>
      </c>
      <c r="L160" s="27"/>
      <c r="M160" s="55">
        <v>296750979</v>
      </c>
    </row>
    <row r="161" spans="1:13" ht="27" customHeight="1">
      <c r="A161" s="53">
        <v>1720</v>
      </c>
      <c r="B161" s="53" t="s">
        <v>156</v>
      </c>
      <c r="C161" s="47" t="s">
        <v>152</v>
      </c>
      <c r="D161" s="57">
        <f>+'[1]CGN-2005-001'!H601</f>
        <v>0</v>
      </c>
      <c r="E161" s="27"/>
      <c r="G161" s="57"/>
      <c r="H161" s="53">
        <v>3128</v>
      </c>
      <c r="I161" s="53" t="s">
        <v>157</v>
      </c>
      <c r="J161" s="54"/>
      <c r="K161" s="55">
        <f>+'[1]CGN-2005-001'!H1158</f>
        <v>-24688608</v>
      </c>
      <c r="L161" s="27"/>
      <c r="M161" s="55">
        <v>-25909925</v>
      </c>
    </row>
    <row r="162" spans="1:13" ht="27" customHeight="1">
      <c r="A162" s="53">
        <v>1785</v>
      </c>
      <c r="B162" s="53" t="s">
        <v>158</v>
      </c>
      <c r="C162" s="47" t="s">
        <v>152</v>
      </c>
      <c r="D162" s="57">
        <f>+'[1]CGN-2005-001'!H618</f>
        <v>-7728025</v>
      </c>
      <c r="E162" s="27"/>
      <c r="F162" s="57">
        <v>-7376729</v>
      </c>
      <c r="G162" s="57"/>
      <c r="J162" s="66"/>
      <c r="L162" s="27"/>
    </row>
    <row r="163" spans="1:13" s="82" customFormat="1" ht="27" customHeight="1">
      <c r="A163" s="96"/>
      <c r="B163" s="96"/>
      <c r="C163" s="47"/>
      <c r="D163" s="96"/>
      <c r="E163" s="27"/>
      <c r="F163" s="96"/>
      <c r="G163" s="57"/>
      <c r="H163" s="4"/>
      <c r="I163" s="4"/>
      <c r="J163" s="66"/>
      <c r="K163" s="4"/>
      <c r="L163" s="27"/>
      <c r="M163" s="4"/>
    </row>
    <row r="164" spans="1:13" ht="27" customHeight="1">
      <c r="A164" s="46">
        <v>19</v>
      </c>
      <c r="B164" s="46" t="s">
        <v>87</v>
      </c>
      <c r="C164" s="47">
        <v>4</v>
      </c>
      <c r="D164" s="48">
        <f>SUM(D166:D181)</f>
        <v>216377059</v>
      </c>
      <c r="E164" s="27"/>
      <c r="F164" s="48">
        <f>SUM(F166:F181)</f>
        <v>241064685</v>
      </c>
      <c r="G164" s="57"/>
      <c r="H164" s="66"/>
      <c r="I164" s="66"/>
      <c r="J164" s="66"/>
      <c r="K164" s="66"/>
      <c r="L164" s="27"/>
      <c r="M164" s="66"/>
    </row>
    <row r="165" spans="1:13" ht="27" customHeight="1" thickBot="1">
      <c r="A165" s="46"/>
      <c r="B165" s="46"/>
      <c r="C165" s="47"/>
      <c r="D165" s="49"/>
      <c r="E165" s="27"/>
      <c r="F165" s="49"/>
      <c r="G165" s="57"/>
      <c r="H165" s="97"/>
      <c r="I165" s="86" t="s">
        <v>159</v>
      </c>
      <c r="J165" s="87"/>
      <c r="K165" s="88">
        <f>+K153</f>
        <v>524978225</v>
      </c>
      <c r="L165" s="27"/>
      <c r="M165" s="88">
        <f>+M153</f>
        <v>514606795</v>
      </c>
    </row>
    <row r="166" spans="1:13" ht="27" hidden="1" customHeight="1" thickTop="1">
      <c r="A166" s="53">
        <v>1901</v>
      </c>
      <c r="B166" s="53" t="s">
        <v>90</v>
      </c>
      <c r="C166" s="47"/>
      <c r="D166" s="73">
        <f>+'[1]CGN-2005-001'!H629</f>
        <v>0</v>
      </c>
      <c r="E166" s="27"/>
      <c r="F166" s="57">
        <v>0</v>
      </c>
      <c r="G166" s="57"/>
      <c r="H166" s="97"/>
      <c r="I166" s="97"/>
      <c r="J166" s="98"/>
      <c r="K166" s="99"/>
      <c r="L166" s="27"/>
      <c r="M166" s="99"/>
    </row>
    <row r="167" spans="1:13" s="100" customFormat="1" ht="27" customHeight="1" thickTop="1">
      <c r="A167" s="53">
        <v>1905</v>
      </c>
      <c r="B167" s="53" t="s">
        <v>92</v>
      </c>
      <c r="C167" s="47"/>
      <c r="D167" s="73">
        <f>+'[1]CGN-2005-001'!H635</f>
        <v>0</v>
      </c>
      <c r="E167" s="27"/>
      <c r="F167" s="57">
        <v>1770757</v>
      </c>
      <c r="G167" s="83"/>
      <c r="H167" s="97"/>
      <c r="I167" s="97"/>
      <c r="J167" s="98"/>
      <c r="K167" s="99"/>
      <c r="L167" s="27"/>
      <c r="M167" s="99"/>
    </row>
    <row r="168" spans="1:13" ht="27" customHeight="1">
      <c r="A168" s="53">
        <v>1910</v>
      </c>
      <c r="B168" s="53" t="s">
        <v>94</v>
      </c>
      <c r="C168" s="47"/>
      <c r="D168" s="73">
        <f>+'[1]CGN-2005-001'!H650</f>
        <v>0</v>
      </c>
      <c r="E168" s="27"/>
      <c r="F168" s="57">
        <v>13001</v>
      </c>
      <c r="G168" s="83"/>
      <c r="H168" s="97"/>
      <c r="I168" s="97"/>
      <c r="J168" s="98"/>
      <c r="K168" s="99"/>
      <c r="L168" s="27"/>
      <c r="M168" s="99"/>
    </row>
    <row r="169" spans="1:13" ht="27" customHeight="1">
      <c r="A169" s="53">
        <v>1915</v>
      </c>
      <c r="B169" s="53" t="s">
        <v>95</v>
      </c>
      <c r="C169" s="47"/>
      <c r="D169" s="73">
        <f>+'[1]CGN-2005-001'!H679</f>
        <v>774</v>
      </c>
      <c r="E169" s="27"/>
      <c r="F169" s="57">
        <v>5304</v>
      </c>
      <c r="G169" s="49"/>
      <c r="H169" s="97"/>
      <c r="I169" s="97"/>
      <c r="J169" s="98"/>
      <c r="K169" s="99"/>
      <c r="L169" s="27"/>
      <c r="M169" s="99"/>
    </row>
    <row r="170" spans="1:13" s="101" customFormat="1" ht="27" customHeight="1">
      <c r="A170" s="53">
        <v>1920</v>
      </c>
      <c r="B170" s="53" t="s">
        <v>96</v>
      </c>
      <c r="C170" s="47"/>
      <c r="D170" s="73">
        <f>+'[1]CGN-2005-001'!H685</f>
        <v>295829301</v>
      </c>
      <c r="E170" s="27"/>
      <c r="F170" s="57">
        <v>295966054</v>
      </c>
      <c r="G170" s="49"/>
      <c r="H170" s="97"/>
      <c r="I170" s="97"/>
      <c r="J170" s="98"/>
      <c r="K170" s="99"/>
      <c r="L170" s="27"/>
      <c r="M170" s="99"/>
    </row>
    <row r="171" spans="1:13" s="101" customFormat="1" ht="27" customHeight="1">
      <c r="A171" s="53">
        <v>1922</v>
      </c>
      <c r="B171" s="72" t="s">
        <v>99</v>
      </c>
      <c r="C171" s="47" t="s">
        <v>152</v>
      </c>
      <c r="D171" s="73">
        <f>+'[1]CGN-2005-001'!H697</f>
        <v>0</v>
      </c>
      <c r="E171" s="27"/>
      <c r="F171" s="57">
        <v>0</v>
      </c>
      <c r="G171" s="57"/>
      <c r="H171" s="97"/>
      <c r="I171" s="97"/>
      <c r="J171" s="98"/>
      <c r="K171" s="99"/>
      <c r="L171" s="27"/>
      <c r="M171" s="99"/>
    </row>
    <row r="172" spans="1:13" s="101" customFormat="1" ht="27" customHeight="1">
      <c r="A172" s="53">
        <v>1925</v>
      </c>
      <c r="B172" s="53" t="s">
        <v>100</v>
      </c>
      <c r="C172" s="47" t="s">
        <v>152</v>
      </c>
      <c r="D172" s="73">
        <f>+'[1]CGN-2005-001'!H700</f>
        <v>-118247717</v>
      </c>
      <c r="E172" s="27"/>
      <c r="F172" s="57">
        <v>-96115134</v>
      </c>
      <c r="G172" s="57"/>
      <c r="H172" s="97"/>
      <c r="I172" s="97"/>
      <c r="J172" s="98"/>
      <c r="K172" s="99"/>
      <c r="L172" s="27"/>
      <c r="M172" s="99"/>
    </row>
    <row r="173" spans="1:13" s="101" customFormat="1" ht="27" hidden="1" customHeight="1">
      <c r="A173" s="53">
        <v>1926</v>
      </c>
      <c r="B173" s="53" t="s">
        <v>102</v>
      </c>
      <c r="C173" s="47"/>
      <c r="D173" s="73">
        <f>+'[1]CGN-2005-001'!H712</f>
        <v>0</v>
      </c>
      <c r="E173" s="27"/>
      <c r="F173" s="57">
        <v>0</v>
      </c>
      <c r="G173" s="57"/>
      <c r="H173" s="97"/>
      <c r="I173" s="97"/>
      <c r="J173" s="98"/>
      <c r="K173" s="99"/>
      <c r="L173" s="27"/>
      <c r="M173" s="99"/>
    </row>
    <row r="174" spans="1:13" s="102" customFormat="1" ht="27" hidden="1" customHeight="1">
      <c r="A174" s="53">
        <v>1930</v>
      </c>
      <c r="B174" s="53" t="s">
        <v>104</v>
      </c>
      <c r="C174" s="47"/>
      <c r="D174" s="73">
        <f>+'[1]CGN-2005-001'!H714</f>
        <v>0</v>
      </c>
      <c r="E174" s="27"/>
      <c r="F174" s="57">
        <v>0</v>
      </c>
      <c r="G174" s="57"/>
      <c r="H174" s="97"/>
      <c r="I174" s="97"/>
      <c r="J174" s="98"/>
      <c r="K174" s="99"/>
      <c r="L174" s="27"/>
      <c r="M174" s="99"/>
    </row>
    <row r="175" spans="1:13" s="101" customFormat="1" ht="27" hidden="1" customHeight="1">
      <c r="A175" s="53">
        <v>1935</v>
      </c>
      <c r="B175" s="53" t="s">
        <v>106</v>
      </c>
      <c r="C175" s="47"/>
      <c r="D175" s="73">
        <f>+'[1]CGN-2005-001'!H720</f>
        <v>0</v>
      </c>
      <c r="E175" s="27"/>
      <c r="F175" s="57">
        <v>0</v>
      </c>
      <c r="G175" s="57"/>
      <c r="H175" s="97"/>
      <c r="I175" s="97"/>
      <c r="J175" s="98"/>
      <c r="K175" s="99"/>
      <c r="L175" s="27"/>
      <c r="M175" s="99"/>
    </row>
    <row r="176" spans="1:13" s="101" customFormat="1" ht="27" hidden="1" customHeight="1">
      <c r="A176" s="53">
        <v>1941</v>
      </c>
      <c r="B176" s="53" t="s">
        <v>108</v>
      </c>
      <c r="C176" s="47"/>
      <c r="D176" s="73">
        <f>+'[1]CGN-2005-001'!H726</f>
        <v>0</v>
      </c>
      <c r="E176" s="27"/>
      <c r="F176" s="57">
        <v>0</v>
      </c>
      <c r="G176" s="57"/>
      <c r="H176" s="97"/>
      <c r="I176" s="97"/>
      <c r="J176" s="98"/>
      <c r="K176" s="99"/>
      <c r="L176" s="27"/>
      <c r="M176" s="99"/>
    </row>
    <row r="177" spans="1:16" s="101" customFormat="1" ht="27" hidden="1" customHeight="1">
      <c r="A177" s="53">
        <v>1942</v>
      </c>
      <c r="B177" s="53" t="s">
        <v>109</v>
      </c>
      <c r="C177" s="47" t="s">
        <v>152</v>
      </c>
      <c r="D177" s="73">
        <f>+'[1]CGN-2005-001'!H733</f>
        <v>0</v>
      </c>
      <c r="E177" s="27"/>
      <c r="F177" s="57">
        <v>0</v>
      </c>
      <c r="G177" s="57"/>
      <c r="H177" s="97"/>
      <c r="I177" s="97"/>
      <c r="J177" s="98"/>
      <c r="K177" s="99"/>
      <c r="L177" s="27"/>
      <c r="M177" s="99"/>
    </row>
    <row r="178" spans="1:16" s="101" customFormat="1" ht="27" hidden="1" customHeight="1">
      <c r="A178" s="53">
        <v>1960</v>
      </c>
      <c r="B178" s="53" t="s">
        <v>110</v>
      </c>
      <c r="C178" s="47"/>
      <c r="D178" s="73">
        <f>+'[1]CGN-2005-001'!H739</f>
        <v>0</v>
      </c>
      <c r="E178" s="27"/>
      <c r="F178" s="57">
        <v>0</v>
      </c>
      <c r="G178" s="57"/>
      <c r="H178" s="97"/>
      <c r="I178" s="97"/>
      <c r="J178" s="98"/>
      <c r="K178" s="99"/>
      <c r="L178" s="27"/>
      <c r="M178" s="99"/>
    </row>
    <row r="179" spans="1:16" s="101" customFormat="1" ht="27" customHeight="1">
      <c r="A179" s="76">
        <v>1970</v>
      </c>
      <c r="B179" s="76" t="s">
        <v>112</v>
      </c>
      <c r="C179" s="47"/>
      <c r="D179" s="73">
        <f>+'[1]CGN-2005-001'!H747</f>
        <v>2323414</v>
      </c>
      <c r="E179" s="27"/>
      <c r="F179" s="57">
        <v>3666865</v>
      </c>
      <c r="G179" s="57"/>
      <c r="H179" s="97"/>
      <c r="I179" s="97"/>
      <c r="J179" s="98"/>
      <c r="K179" s="99"/>
      <c r="L179" s="27"/>
      <c r="M179" s="99"/>
    </row>
    <row r="180" spans="1:16" s="101" customFormat="1" ht="27" customHeight="1">
      <c r="A180" s="76">
        <v>1975</v>
      </c>
      <c r="B180" s="76" t="s">
        <v>113</v>
      </c>
      <c r="C180" s="47"/>
      <c r="D180" s="73">
        <f>+'[1]CGN-2005-001'!H756</f>
        <v>-1401474</v>
      </c>
      <c r="E180" s="27"/>
      <c r="F180" s="57">
        <v>-2229983</v>
      </c>
      <c r="G180" s="96"/>
      <c r="H180" s="97"/>
      <c r="I180" s="97"/>
      <c r="J180" s="98"/>
      <c r="K180" s="99"/>
      <c r="L180" s="27"/>
      <c r="M180" s="99"/>
    </row>
    <row r="181" spans="1:16" s="103" customFormat="1" ht="27" customHeight="1">
      <c r="A181" s="76">
        <v>1999</v>
      </c>
      <c r="B181" s="53" t="s">
        <v>114</v>
      </c>
      <c r="C181" s="47"/>
      <c r="D181" s="73">
        <f>+'[1]CGN-2005-001'!H763</f>
        <v>37872761</v>
      </c>
      <c r="E181" s="27"/>
      <c r="F181" s="57">
        <v>37987821</v>
      </c>
      <c r="G181" s="49"/>
      <c r="H181" s="97"/>
      <c r="I181" s="97"/>
      <c r="J181" s="98"/>
      <c r="K181" s="99"/>
      <c r="L181" s="27"/>
      <c r="M181" s="99"/>
    </row>
    <row r="182" spans="1:16" s="101" customFormat="1" ht="27" customHeight="1">
      <c r="A182" s="66"/>
      <c r="B182" s="66"/>
      <c r="C182" s="47"/>
      <c r="D182" s="66"/>
      <c r="E182" s="27"/>
      <c r="F182" s="66"/>
      <c r="G182" s="49"/>
      <c r="H182" s="97"/>
      <c r="I182" s="97"/>
      <c r="J182" s="98"/>
      <c r="K182" s="99"/>
      <c r="L182" s="27"/>
      <c r="M182" s="99"/>
    </row>
    <row r="183" spans="1:16" s="101" customFormat="1" ht="27" customHeight="1">
      <c r="A183" s="62"/>
      <c r="B183" s="63"/>
      <c r="C183" s="47"/>
      <c r="D183" s="65"/>
      <c r="E183" s="27"/>
      <c r="F183" s="65"/>
      <c r="G183" s="57"/>
      <c r="H183" s="97"/>
      <c r="I183" s="97"/>
      <c r="J183" s="98"/>
      <c r="K183" s="99"/>
      <c r="L183" s="27"/>
      <c r="M183" s="99"/>
    </row>
    <row r="184" spans="1:16" s="106" customFormat="1" ht="27" customHeight="1" thickBot="1">
      <c r="A184" s="62"/>
      <c r="B184" s="86" t="s">
        <v>160</v>
      </c>
      <c r="C184" s="47"/>
      <c r="D184" s="104">
        <f>+D12+D86</f>
        <v>542393724</v>
      </c>
      <c r="E184" s="27"/>
      <c r="F184" s="104">
        <f>+F12+F86</f>
        <v>526536209</v>
      </c>
      <c r="G184" s="57"/>
      <c r="H184" s="105"/>
      <c r="I184" s="86" t="s">
        <v>161</v>
      </c>
      <c r="J184" s="87"/>
      <c r="K184" s="88">
        <f>+K148+K165</f>
        <v>542393724</v>
      </c>
      <c r="L184" s="27"/>
      <c r="M184" s="88">
        <f>+M148+M165</f>
        <v>526536209</v>
      </c>
      <c r="N184" s="80"/>
      <c r="O184" s="80"/>
      <c r="P184" s="80"/>
    </row>
    <row r="185" spans="1:16" s="106" customFormat="1" ht="27" customHeight="1" thickTop="1">
      <c r="A185" s="62"/>
      <c r="B185" s="86"/>
      <c r="C185" s="47"/>
      <c r="D185" s="38"/>
      <c r="E185" s="27"/>
      <c r="F185" s="38"/>
      <c r="G185" s="57"/>
      <c r="H185" s="105"/>
      <c r="I185" s="86"/>
      <c r="J185" s="87"/>
      <c r="K185" s="107">
        <f>+D184-K184</f>
        <v>0</v>
      </c>
      <c r="L185" s="27"/>
      <c r="M185" s="107">
        <f>+F184-M184</f>
        <v>0</v>
      </c>
      <c r="N185" s="83"/>
      <c r="O185" s="83"/>
      <c r="P185" s="83"/>
    </row>
    <row r="186" spans="1:16" s="80" customFormat="1" ht="27" customHeight="1">
      <c r="A186" s="62"/>
      <c r="B186" s="86"/>
      <c r="C186" s="47"/>
      <c r="D186" s="38"/>
      <c r="E186" s="27"/>
      <c r="F186" s="38"/>
      <c r="G186" s="57"/>
      <c r="H186" s="105"/>
      <c r="I186" s="86"/>
      <c r="J186" s="87"/>
      <c r="K186" s="108"/>
      <c r="L186" s="27"/>
      <c r="M186" s="108"/>
      <c r="N186" s="83"/>
      <c r="O186" s="83"/>
      <c r="P186" s="83"/>
    </row>
    <row r="187" spans="1:16" s="83" customFormat="1" ht="27" customHeight="1">
      <c r="A187" s="86">
        <v>8</v>
      </c>
      <c r="B187" s="86" t="s">
        <v>162</v>
      </c>
      <c r="C187" s="47">
        <v>10</v>
      </c>
      <c r="D187" s="109">
        <f>+D188+D189+D190</f>
        <v>0</v>
      </c>
      <c r="E187" s="27"/>
      <c r="F187" s="109">
        <f>+F188+F189+F190</f>
        <v>0</v>
      </c>
      <c r="G187" s="57"/>
      <c r="H187" s="86">
        <v>9</v>
      </c>
      <c r="I187" s="86" t="s">
        <v>163</v>
      </c>
      <c r="J187" s="47">
        <v>11</v>
      </c>
      <c r="K187" s="109">
        <f>+K188+K189+K190</f>
        <v>0</v>
      </c>
      <c r="L187" s="27"/>
      <c r="M187" s="109">
        <f>+M188+M189+M190</f>
        <v>0</v>
      </c>
    </row>
    <row r="188" spans="1:16" s="83" customFormat="1" ht="27" customHeight="1">
      <c r="A188" s="110">
        <v>81</v>
      </c>
      <c r="B188" s="110" t="s">
        <v>164</v>
      </c>
      <c r="C188" s="47"/>
      <c r="D188" s="111">
        <f>+'[1]CGN-2005-001'!H2015</f>
        <v>113017120</v>
      </c>
      <c r="E188" s="27"/>
      <c r="F188" s="111">
        <v>12818236</v>
      </c>
      <c r="G188" s="57"/>
      <c r="H188" s="110">
        <v>91</v>
      </c>
      <c r="I188" s="110" t="s">
        <v>165</v>
      </c>
      <c r="J188" s="112"/>
      <c r="K188" s="107">
        <f>+'[1]CGN-2005-001'!H2132</f>
        <v>258429530</v>
      </c>
      <c r="L188" s="27"/>
      <c r="M188" s="107">
        <v>121550262</v>
      </c>
    </row>
    <row r="189" spans="1:16" s="83" customFormat="1" ht="27" customHeight="1">
      <c r="A189" s="110">
        <v>83</v>
      </c>
      <c r="B189" s="110" t="s">
        <v>166</v>
      </c>
      <c r="C189" s="112"/>
      <c r="D189" s="111">
        <f>+'[1]CGN-2005-001'!H2044</f>
        <v>11992774</v>
      </c>
      <c r="E189" s="27"/>
      <c r="F189" s="111">
        <v>12438039</v>
      </c>
      <c r="G189" s="57"/>
      <c r="H189" s="110">
        <v>93</v>
      </c>
      <c r="I189" s="110" t="s">
        <v>167</v>
      </c>
      <c r="J189" s="112"/>
      <c r="K189" s="107">
        <f>+'[1]CGN-2005-001'!H2161</f>
        <v>587109855</v>
      </c>
      <c r="L189" s="27"/>
      <c r="M189" s="107">
        <v>293780479</v>
      </c>
    </row>
    <row r="190" spans="1:16" s="83" customFormat="1" ht="27" customHeight="1">
      <c r="A190" s="113">
        <v>89</v>
      </c>
      <c r="B190" s="113" t="s">
        <v>168</v>
      </c>
      <c r="C190" s="114"/>
      <c r="D190" s="115">
        <f>+'[1]CGN-2005-001'!H2110</f>
        <v>-125009894</v>
      </c>
      <c r="E190" s="27"/>
      <c r="F190" s="115">
        <v>-25256275</v>
      </c>
      <c r="G190" s="57"/>
      <c r="H190" s="110">
        <v>99</v>
      </c>
      <c r="I190" s="113" t="s">
        <v>169</v>
      </c>
      <c r="J190" s="114"/>
      <c r="K190" s="116">
        <f>+'[1]CGN-2005-001'!H2218</f>
        <v>-845539385</v>
      </c>
      <c r="L190" s="27"/>
      <c r="M190" s="116">
        <v>-415330741</v>
      </c>
    </row>
    <row r="191" spans="1:16" s="83" customFormat="1" ht="27" customHeight="1">
      <c r="A191" s="117"/>
      <c r="B191" s="117"/>
      <c r="C191" s="117"/>
      <c r="D191" s="117"/>
      <c r="E191" s="118"/>
      <c r="F191" s="57"/>
      <c r="G191" s="119"/>
      <c r="H191" s="120"/>
      <c r="I191" s="120"/>
      <c r="J191" s="121"/>
      <c r="K191" s="118"/>
    </row>
    <row r="192" spans="1:16" s="83" customFormat="1" ht="27" customHeight="1">
      <c r="A192" s="117"/>
      <c r="B192" s="117"/>
      <c r="C192" s="117"/>
      <c r="D192" s="117"/>
      <c r="E192" s="118"/>
      <c r="F192" s="57"/>
      <c r="G192" s="122"/>
      <c r="H192" s="123"/>
      <c r="I192" s="123"/>
      <c r="J192" s="124"/>
      <c r="K192" s="118"/>
    </row>
    <row r="193" spans="1:11" s="83" customFormat="1" ht="27" customHeight="1">
      <c r="A193" s="117"/>
      <c r="B193" s="117"/>
      <c r="C193" s="117"/>
      <c r="D193" s="117"/>
      <c r="E193" s="118"/>
      <c r="F193" s="57"/>
      <c r="G193" s="122"/>
      <c r="H193" s="123"/>
      <c r="I193" s="123"/>
      <c r="J193" s="124"/>
      <c r="K193" s="118"/>
    </row>
    <row r="194" spans="1:11" s="83" customFormat="1" ht="27" customHeight="1">
      <c r="A194" s="117"/>
      <c r="B194" s="117"/>
      <c r="C194" s="117"/>
      <c r="D194" s="117"/>
      <c r="E194" s="118"/>
      <c r="F194" s="57"/>
      <c r="G194" s="117"/>
      <c r="H194" s="117"/>
      <c r="I194" s="117"/>
      <c r="J194" s="117"/>
      <c r="K194" s="118"/>
    </row>
    <row r="195" spans="1:11" s="83" customFormat="1" ht="27" customHeight="1">
      <c r="A195" s="117"/>
      <c r="B195" s="117"/>
      <c r="C195" s="117"/>
      <c r="D195" s="117"/>
      <c r="E195" s="118"/>
      <c r="F195" s="57"/>
      <c r="G195" s="117"/>
      <c r="H195" s="117"/>
      <c r="I195" s="117"/>
      <c r="J195" s="117"/>
      <c r="K195" s="118"/>
    </row>
    <row r="196" spans="1:11" s="83" customFormat="1" ht="27" customHeight="1">
      <c r="A196" s="117"/>
      <c r="B196" s="125"/>
      <c r="C196" s="125"/>
      <c r="D196" s="125"/>
      <c r="E196" s="118"/>
      <c r="F196" s="57"/>
      <c r="G196" s="117"/>
      <c r="H196" s="117"/>
      <c r="I196" s="117"/>
      <c r="J196" s="125"/>
      <c r="K196" s="118"/>
    </row>
    <row r="197" spans="1:11" s="132" customFormat="1" ht="27" customHeight="1">
      <c r="A197" s="126"/>
      <c r="B197" s="126"/>
      <c r="C197" s="126"/>
      <c r="D197" s="126"/>
      <c r="E197" s="127"/>
      <c r="F197" s="128"/>
      <c r="G197" s="129"/>
      <c r="H197" s="130"/>
      <c r="I197" s="130"/>
      <c r="J197" s="131"/>
      <c r="K197" s="127"/>
    </row>
    <row r="198" spans="1:11" s="132" customFormat="1" ht="27" customHeight="1">
      <c r="A198" s="126"/>
      <c r="B198" s="126"/>
      <c r="C198" s="126"/>
      <c r="D198" s="126"/>
      <c r="E198" s="127"/>
      <c r="F198" s="133"/>
      <c r="G198" s="134"/>
      <c r="H198" s="135"/>
      <c r="I198" s="135"/>
      <c r="J198" s="136"/>
      <c r="K198" s="127"/>
    </row>
    <row r="199" spans="1:11" s="132" customFormat="1" ht="27" customHeight="1">
      <c r="A199" s="166" t="s">
        <v>170</v>
      </c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</row>
    <row r="200" spans="1:11" s="132" customFormat="1" ht="27" customHeight="1">
      <c r="A200" s="167" t="s">
        <v>171</v>
      </c>
      <c r="B200" s="167"/>
      <c r="C200" s="167"/>
      <c r="D200" s="167"/>
      <c r="E200" s="167"/>
      <c r="F200" s="167"/>
      <c r="G200" s="167"/>
      <c r="H200" s="167"/>
      <c r="I200" s="167"/>
      <c r="J200" s="167"/>
      <c r="K200" s="167"/>
    </row>
    <row r="201" spans="1:11" s="139" customFormat="1" ht="27" customHeight="1">
      <c r="A201" s="137"/>
      <c r="B201" s="137"/>
      <c r="C201" s="137"/>
      <c r="D201" s="137"/>
      <c r="E201" s="127"/>
      <c r="F201" s="138"/>
      <c r="G201" s="137"/>
      <c r="H201" s="137"/>
      <c r="I201" s="137"/>
      <c r="J201" s="137"/>
      <c r="K201" s="127"/>
    </row>
    <row r="202" spans="1:11" s="139" customFormat="1" ht="27" customHeight="1">
      <c r="A202" s="137"/>
      <c r="B202" s="140"/>
      <c r="C202" s="140"/>
      <c r="D202" s="140"/>
      <c r="E202" s="127"/>
      <c r="F202" s="141"/>
      <c r="G202" s="137"/>
      <c r="H202" s="137"/>
      <c r="I202" s="137"/>
      <c r="J202" s="140"/>
      <c r="K202" s="127"/>
    </row>
    <row r="203" spans="1:11" s="139" customFormat="1" ht="27" customHeight="1">
      <c r="A203" s="142"/>
      <c r="B203" s="142"/>
      <c r="C203" s="142"/>
      <c r="D203" s="140"/>
      <c r="E203" s="127"/>
      <c r="F203" s="141"/>
      <c r="G203" s="140"/>
      <c r="H203" s="140"/>
      <c r="I203" s="140"/>
      <c r="J203" s="140"/>
      <c r="K203" s="127"/>
    </row>
    <row r="204" spans="1:11" s="139" customFormat="1" ht="27" customHeight="1">
      <c r="A204" s="142"/>
      <c r="B204" s="142"/>
      <c r="C204" s="142"/>
      <c r="D204" s="140"/>
      <c r="E204" s="127"/>
      <c r="F204" s="141"/>
      <c r="G204" s="140"/>
      <c r="H204" s="140"/>
      <c r="I204" s="140"/>
      <c r="J204" s="140"/>
      <c r="K204" s="127"/>
    </row>
    <row r="205" spans="1:11" s="132" customFormat="1" ht="27" customHeight="1">
      <c r="A205" s="142"/>
      <c r="B205" s="142"/>
      <c r="C205" s="142"/>
      <c r="D205" s="140"/>
      <c r="E205" s="127"/>
      <c r="F205" s="141"/>
      <c r="G205" s="140"/>
      <c r="H205" s="140"/>
      <c r="I205" s="140"/>
      <c r="J205" s="140"/>
      <c r="K205" s="127"/>
    </row>
    <row r="206" spans="1:11" s="132" customFormat="1" ht="27" customHeight="1">
      <c r="A206" s="143"/>
      <c r="B206" s="143"/>
      <c r="C206" s="143"/>
      <c r="D206" s="144"/>
      <c r="E206" s="127"/>
      <c r="F206" s="141"/>
      <c r="G206" s="144"/>
      <c r="H206" s="144"/>
      <c r="I206" s="144"/>
      <c r="J206" s="144"/>
      <c r="K206" s="127"/>
    </row>
    <row r="207" spans="1:11" s="132" customFormat="1" ht="27" customHeight="1">
      <c r="A207" s="144"/>
      <c r="B207" s="144"/>
      <c r="C207" s="144"/>
      <c r="D207" s="144"/>
      <c r="E207" s="127"/>
      <c r="F207" s="141"/>
      <c r="G207" s="145"/>
      <c r="H207" s="145"/>
      <c r="I207" s="145"/>
      <c r="J207" s="146"/>
      <c r="K207" s="127"/>
    </row>
    <row r="208" spans="1:11" s="132" customFormat="1" ht="27" customHeight="1">
      <c r="A208" s="168"/>
      <c r="B208" s="168"/>
      <c r="C208" s="168"/>
      <c r="D208" s="168"/>
      <c r="E208" s="127"/>
      <c r="F208" s="141"/>
      <c r="G208" s="137"/>
      <c r="H208" s="166"/>
      <c r="I208" s="166"/>
      <c r="J208" s="166"/>
      <c r="K208" s="127"/>
    </row>
    <row r="209" spans="1:15" s="132" customFormat="1" ht="27" customHeight="1">
      <c r="A209" s="169" t="s">
        <v>172</v>
      </c>
      <c r="B209" s="169"/>
      <c r="C209" s="169"/>
      <c r="D209" s="169"/>
      <c r="E209" s="127"/>
      <c r="F209" s="141"/>
      <c r="G209" s="137"/>
      <c r="H209" s="126" t="s">
        <v>173</v>
      </c>
      <c r="I209" s="137"/>
      <c r="J209" s="137"/>
      <c r="K209" s="127"/>
    </row>
    <row r="210" spans="1:15" s="132" customFormat="1" ht="27" customHeight="1">
      <c r="A210" s="170" t="s">
        <v>174</v>
      </c>
      <c r="B210" s="170"/>
      <c r="C210" s="170"/>
      <c r="D210" s="170"/>
      <c r="E210" s="127"/>
      <c r="F210" s="141"/>
      <c r="G210" s="147"/>
      <c r="H210" s="147" t="s">
        <v>175</v>
      </c>
      <c r="I210" s="147"/>
      <c r="J210" s="147"/>
      <c r="K210" s="127"/>
    </row>
    <row r="211" spans="1:15" s="132" customFormat="1" ht="27" customHeight="1">
      <c r="A211" s="144"/>
      <c r="B211" s="144"/>
      <c r="C211" s="144"/>
      <c r="D211" s="144"/>
      <c r="E211" s="127"/>
      <c r="F211" s="141"/>
      <c r="G211" s="144"/>
      <c r="H211" s="147" t="s">
        <v>176</v>
      </c>
      <c r="I211" s="144"/>
      <c r="J211" s="144"/>
      <c r="K211" s="127"/>
    </row>
    <row r="212" spans="1:15" s="132" customFormat="1" ht="27" customHeight="1">
      <c r="A212" s="144"/>
      <c r="B212" s="144"/>
      <c r="C212" s="144"/>
      <c r="D212" s="144"/>
      <c r="E212" s="127"/>
      <c r="F212" s="141"/>
      <c r="G212" s="144"/>
      <c r="H212" s="147" t="s">
        <v>177</v>
      </c>
      <c r="I212" s="144"/>
      <c r="J212" s="144"/>
      <c r="K212" s="127"/>
    </row>
    <row r="213" spans="1:15" s="132" customFormat="1" ht="27" customHeight="1">
      <c r="A213" s="144"/>
      <c r="B213" s="144"/>
      <c r="C213" s="144"/>
      <c r="D213" s="144"/>
      <c r="E213" s="127"/>
      <c r="F213" s="128"/>
      <c r="G213" s="144"/>
      <c r="H213" s="144"/>
      <c r="I213" s="144"/>
      <c r="J213" s="144"/>
      <c r="K213" s="127"/>
    </row>
    <row r="214" spans="1:15" s="132" customFormat="1" ht="27" customHeight="1">
      <c r="A214" s="144"/>
      <c r="B214" s="144"/>
      <c r="C214" s="144"/>
      <c r="D214" s="144"/>
      <c r="E214" s="127"/>
      <c r="F214" s="128"/>
      <c r="G214" s="148"/>
      <c r="H214" s="148"/>
      <c r="I214" s="148"/>
      <c r="J214" s="148"/>
      <c r="K214" s="127"/>
    </row>
    <row r="215" spans="1:15" s="132" customFormat="1" ht="27" customHeight="1">
      <c r="A215" s="148"/>
      <c r="B215" s="148"/>
      <c r="C215" s="148"/>
      <c r="D215" s="148"/>
      <c r="E215" s="127"/>
      <c r="F215" s="138"/>
      <c r="G215" s="148"/>
      <c r="H215" s="148"/>
      <c r="I215" s="148"/>
      <c r="J215" s="148"/>
      <c r="K215" s="127"/>
    </row>
    <row r="216" spans="1:15" s="132" customFormat="1" ht="27" customHeight="1">
      <c r="A216" s="148"/>
      <c r="B216" s="148"/>
      <c r="C216" s="148"/>
      <c r="D216" s="148"/>
      <c r="E216" s="127"/>
      <c r="F216" s="138"/>
      <c r="G216" s="148"/>
      <c r="H216" s="148"/>
      <c r="I216" s="148"/>
      <c r="J216" s="148"/>
      <c r="K216" s="127"/>
    </row>
    <row r="217" spans="1:15" s="132" customFormat="1" ht="27" customHeight="1">
      <c r="A217" s="149"/>
      <c r="B217" s="150"/>
      <c r="C217" s="150"/>
      <c r="D217" s="151"/>
      <c r="E217" s="152"/>
      <c r="F217" s="141"/>
      <c r="K217" s="152"/>
    </row>
    <row r="218" spans="1:15" s="83" customFormat="1" ht="27" customHeight="1">
      <c r="A218" s="153"/>
      <c r="B218" s="153"/>
      <c r="C218" s="153"/>
      <c r="D218" s="154"/>
      <c r="E218" s="27"/>
      <c r="F218" s="66"/>
      <c r="G218" s="154"/>
      <c r="H218" s="154"/>
      <c r="I218" s="154"/>
      <c r="J218" s="154"/>
      <c r="K218" s="27"/>
    </row>
    <row r="219" spans="1:15" s="83" customFormat="1" ht="27" customHeight="1">
      <c r="A219" s="153"/>
      <c r="B219" s="153"/>
      <c r="C219" s="153"/>
      <c r="D219" s="154"/>
      <c r="E219" s="27"/>
      <c r="F219" s="65"/>
      <c r="G219" s="154"/>
      <c r="H219" s="154"/>
      <c r="I219" s="154"/>
      <c r="J219" s="154"/>
      <c r="K219" s="27"/>
    </row>
    <row r="220" spans="1:15" s="83" customFormat="1" ht="27" customHeight="1">
      <c r="A220" s="153"/>
      <c r="B220" s="153"/>
      <c r="C220" s="153"/>
      <c r="D220" s="154"/>
      <c r="E220" s="27"/>
      <c r="F220" s="38"/>
      <c r="G220" s="154"/>
      <c r="H220" s="154"/>
      <c r="I220" s="154"/>
      <c r="J220" s="154"/>
      <c r="K220" s="27"/>
    </row>
    <row r="221" spans="1:15" s="83" customFormat="1" ht="27" customHeight="1">
      <c r="A221" s="155"/>
      <c r="B221" s="155"/>
      <c r="C221" s="155"/>
      <c r="D221" s="66"/>
      <c r="E221" s="27"/>
      <c r="F221" s="38"/>
      <c r="G221" s="66"/>
      <c r="H221" s="66"/>
      <c r="I221" s="66"/>
      <c r="J221" s="66"/>
      <c r="K221" s="27"/>
      <c r="L221" s="96"/>
      <c r="M221" s="96"/>
      <c r="N221" s="96"/>
      <c r="O221" s="96"/>
    </row>
    <row r="222" spans="1:15" s="83" customFormat="1" ht="27" customHeight="1">
      <c r="A222" s="156"/>
      <c r="B222" s="156"/>
      <c r="C222" s="156"/>
      <c r="D222" s="156"/>
      <c r="E222" s="27"/>
      <c r="F222" s="38"/>
      <c r="G222" s="157"/>
      <c r="H222" s="157"/>
      <c r="I222" s="157"/>
      <c r="J222" s="158"/>
      <c r="K222" s="27"/>
      <c r="L222" s="93"/>
      <c r="M222" s="93"/>
      <c r="N222" s="93"/>
      <c r="O222" s="93"/>
    </row>
    <row r="223" spans="1:15" s="96" customFormat="1" ht="27" customHeight="1">
      <c r="A223" s="164"/>
      <c r="B223" s="164"/>
      <c r="C223" s="164"/>
      <c r="D223" s="164"/>
      <c r="E223" s="27"/>
      <c r="F223" s="159"/>
      <c r="G223" s="160"/>
      <c r="H223" s="165"/>
      <c r="I223" s="165"/>
      <c r="J223" s="165"/>
      <c r="K223" s="27"/>
      <c r="L223" s="93"/>
      <c r="M223" s="93"/>
      <c r="N223" s="93"/>
      <c r="O223" s="93"/>
    </row>
    <row r="224" spans="1:15" s="93" customFormat="1" ht="27" customHeight="1">
      <c r="A224" s="164"/>
      <c r="B224" s="164"/>
      <c r="C224" s="164"/>
      <c r="D224" s="164"/>
      <c r="E224" s="27"/>
      <c r="F224" s="111"/>
      <c r="G224" s="161"/>
      <c r="H224" s="160"/>
      <c r="I224" s="160"/>
      <c r="J224" s="160"/>
      <c r="K224" s="27"/>
    </row>
    <row r="225" spans="1:15" s="93" customFormat="1" ht="27" customHeight="1">
      <c r="A225" s="164"/>
      <c r="B225" s="164"/>
      <c r="C225" s="164"/>
      <c r="D225" s="164"/>
      <c r="E225" s="27"/>
      <c r="F225" s="111"/>
      <c r="G225" s="154"/>
      <c r="H225" s="154"/>
      <c r="I225" s="154"/>
      <c r="J225" s="154"/>
      <c r="K225" s="27"/>
    </row>
    <row r="226" spans="1:15" s="93" customFormat="1" ht="27" customHeight="1">
      <c r="A226" s="66"/>
      <c r="B226" s="66"/>
      <c r="C226" s="66"/>
      <c r="D226" s="66"/>
      <c r="E226" s="27"/>
      <c r="F226" s="115"/>
      <c r="G226" s="66"/>
      <c r="H226" s="66"/>
      <c r="I226" s="66"/>
      <c r="J226" s="66"/>
      <c r="K226" s="27"/>
    </row>
    <row r="227" spans="1:15" s="93" customFormat="1" ht="27" customHeight="1">
      <c r="A227" s="66"/>
      <c r="B227" s="66"/>
      <c r="C227" s="66"/>
      <c r="D227" s="66"/>
      <c r="E227" s="27"/>
      <c r="F227" s="160"/>
      <c r="G227" s="66"/>
      <c r="H227" s="66"/>
      <c r="I227" s="66"/>
      <c r="J227" s="66"/>
      <c r="K227" s="27"/>
    </row>
    <row r="228" spans="1:15" s="93" customFormat="1" ht="27" customHeight="1">
      <c r="A228" s="66"/>
      <c r="B228" s="66"/>
      <c r="C228" s="66"/>
      <c r="D228" s="66"/>
      <c r="E228" s="27"/>
      <c r="F228" s="160"/>
      <c r="G228" s="66"/>
      <c r="H228" s="66"/>
      <c r="I228" s="66"/>
      <c r="J228" s="66"/>
      <c r="K228" s="27"/>
      <c r="L228" s="97"/>
      <c r="M228" s="97"/>
      <c r="N228" s="97"/>
      <c r="O228" s="97"/>
    </row>
    <row r="229" spans="1:15" s="93" customFormat="1" ht="27" customHeight="1">
      <c r="A229" s="66"/>
      <c r="B229" s="66"/>
      <c r="C229" s="66"/>
      <c r="D229" s="66"/>
      <c r="E229" s="27"/>
      <c r="F229" s="160"/>
      <c r="G229" s="4"/>
      <c r="H229" s="4"/>
      <c r="I229" s="4"/>
      <c r="J229" s="4"/>
      <c r="K229" s="27"/>
      <c r="L229" s="52"/>
      <c r="M229" s="52"/>
      <c r="N229" s="52"/>
      <c r="O229" s="52"/>
    </row>
    <row r="230" spans="1:15" s="97" customFormat="1" ht="27" customHeight="1">
      <c r="A230" s="4"/>
      <c r="B230" s="4"/>
      <c r="C230" s="4"/>
      <c r="D230" s="4"/>
      <c r="E230" s="27"/>
      <c r="F230" s="160"/>
      <c r="G230" s="4"/>
      <c r="H230" s="4"/>
      <c r="I230" s="4"/>
      <c r="J230" s="4"/>
      <c r="K230" s="27"/>
      <c r="L230" s="52"/>
      <c r="M230" s="52"/>
      <c r="N230" s="52"/>
      <c r="O230" s="52"/>
    </row>
    <row r="231" spans="1:15" s="66" customFormat="1" ht="27" customHeight="1">
      <c r="A231" s="62"/>
      <c r="B231" s="63"/>
      <c r="C231" s="63"/>
      <c r="D231" s="65"/>
      <c r="E231" s="27"/>
      <c r="F231" s="65"/>
      <c r="G231" s="65"/>
      <c r="H231" s="4"/>
      <c r="I231" s="4"/>
      <c r="J231" s="4"/>
      <c r="K231" s="4"/>
      <c r="L231" s="27"/>
      <c r="M231" s="4"/>
    </row>
    <row r="232" spans="1:15" s="66" customFormat="1" ht="27" customHeight="1">
      <c r="A232" s="62"/>
      <c r="B232" s="63"/>
      <c r="C232" s="63"/>
      <c r="D232" s="65"/>
      <c r="E232" s="27"/>
      <c r="F232" s="65"/>
      <c r="G232" s="65"/>
      <c r="H232" s="4"/>
      <c r="I232" s="4"/>
      <c r="J232" s="4"/>
      <c r="K232" s="4"/>
      <c r="L232" s="27"/>
      <c r="M232" s="4"/>
    </row>
    <row r="233" spans="1:15" s="66" customFormat="1" ht="27" customHeight="1">
      <c r="A233" s="62"/>
      <c r="B233" s="63"/>
      <c r="C233" s="63"/>
      <c r="D233" s="65"/>
      <c r="E233" s="27"/>
      <c r="F233" s="65"/>
      <c r="G233" s="65"/>
      <c r="H233" s="4"/>
      <c r="I233" s="4"/>
      <c r="J233" s="4"/>
      <c r="K233" s="4"/>
      <c r="L233" s="27"/>
      <c r="M233" s="4"/>
    </row>
    <row r="234" spans="1:15" s="66" customFormat="1" ht="27" customHeight="1">
      <c r="A234" s="62"/>
      <c r="B234" s="63"/>
      <c r="C234" s="63"/>
      <c r="D234" s="65"/>
      <c r="E234" s="27"/>
      <c r="F234" s="65"/>
      <c r="G234" s="65"/>
      <c r="H234" s="4"/>
      <c r="I234" s="4"/>
      <c r="J234" s="4"/>
      <c r="K234" s="4"/>
      <c r="L234" s="27"/>
      <c r="M234" s="4"/>
    </row>
    <row r="235" spans="1:15" s="66" customFormat="1" ht="27" customHeight="1">
      <c r="A235" s="62"/>
      <c r="B235" s="63"/>
      <c r="C235" s="63"/>
      <c r="D235" s="65"/>
      <c r="E235" s="27"/>
      <c r="F235" s="65"/>
      <c r="G235" s="65"/>
      <c r="H235" s="4"/>
      <c r="I235" s="4"/>
      <c r="J235" s="4"/>
      <c r="K235" s="4"/>
      <c r="L235" s="27"/>
      <c r="M235" s="4"/>
    </row>
    <row r="236" spans="1:15" s="66" customFormat="1" ht="27" customHeight="1">
      <c r="A236" s="62"/>
      <c r="B236" s="63"/>
      <c r="C236" s="63"/>
      <c r="D236" s="65"/>
      <c r="E236" s="27"/>
      <c r="F236" s="65"/>
      <c r="G236" s="65"/>
      <c r="H236" s="4"/>
      <c r="I236" s="4"/>
      <c r="J236" s="4"/>
      <c r="K236" s="4"/>
      <c r="L236" s="27"/>
      <c r="M236" s="4"/>
    </row>
    <row r="237" spans="1:15" s="66" customFormat="1" ht="27" customHeight="1">
      <c r="A237" s="62"/>
      <c r="B237" s="63"/>
      <c r="C237" s="63"/>
      <c r="D237" s="65"/>
      <c r="E237" s="27"/>
      <c r="F237" s="65"/>
      <c r="G237" s="65"/>
      <c r="H237" s="4"/>
      <c r="I237" s="4"/>
      <c r="J237" s="4"/>
      <c r="K237" s="4"/>
      <c r="L237" s="27"/>
      <c r="M237" s="4"/>
    </row>
    <row r="238" spans="1:15" s="66" customFormat="1" ht="27" customHeight="1">
      <c r="A238" s="62"/>
      <c r="B238" s="63"/>
      <c r="C238" s="63"/>
      <c r="D238" s="65"/>
      <c r="E238" s="27"/>
      <c r="F238" s="65"/>
      <c r="G238" s="65"/>
      <c r="H238" s="4"/>
      <c r="I238" s="4"/>
      <c r="J238" s="4"/>
      <c r="K238" s="4"/>
      <c r="L238" s="27"/>
      <c r="M238" s="4"/>
    </row>
    <row r="239" spans="1:15" s="66" customFormat="1" ht="27" customHeight="1">
      <c r="A239" s="62"/>
      <c r="B239" s="63"/>
      <c r="C239" s="63"/>
      <c r="D239" s="65"/>
      <c r="E239" s="27"/>
      <c r="F239" s="65"/>
      <c r="G239" s="65"/>
      <c r="H239" s="4"/>
      <c r="I239" s="4"/>
      <c r="J239" s="4"/>
      <c r="K239" s="4"/>
      <c r="L239" s="27"/>
      <c r="M239" s="4"/>
    </row>
    <row r="240" spans="1:15" s="66" customFormat="1" ht="27" customHeight="1">
      <c r="A240" s="62"/>
      <c r="B240" s="63"/>
      <c r="C240" s="63"/>
      <c r="D240" s="65"/>
      <c r="E240" s="27"/>
      <c r="F240" s="65"/>
      <c r="G240" s="65"/>
      <c r="H240" s="4"/>
      <c r="I240" s="4"/>
      <c r="J240" s="4"/>
      <c r="K240" s="4"/>
      <c r="L240" s="27"/>
      <c r="M240" s="4"/>
    </row>
    <row r="241" spans="1:253" s="66" customFormat="1" ht="27" customHeight="1">
      <c r="A241" s="62"/>
      <c r="B241" s="63"/>
      <c r="C241" s="63"/>
      <c r="D241" s="65"/>
      <c r="E241" s="27"/>
      <c r="F241" s="65"/>
      <c r="G241" s="65"/>
      <c r="H241" s="4"/>
      <c r="I241" s="4"/>
      <c r="J241" s="4"/>
      <c r="K241" s="4"/>
      <c r="L241" s="27"/>
      <c r="M241" s="4"/>
    </row>
    <row r="242" spans="1:253" s="66" customFormat="1" ht="27" customHeight="1">
      <c r="A242" s="62"/>
      <c r="B242" s="63"/>
      <c r="C242" s="63"/>
      <c r="D242" s="65"/>
      <c r="E242" s="27"/>
      <c r="F242" s="65"/>
      <c r="G242" s="65"/>
      <c r="H242" s="4"/>
      <c r="I242" s="4"/>
      <c r="J242" s="4"/>
      <c r="K242" s="4"/>
      <c r="L242" s="27"/>
      <c r="M242" s="4"/>
    </row>
    <row r="243" spans="1:253" s="66" customFormat="1" ht="27" customHeight="1">
      <c r="A243" s="62"/>
      <c r="B243" s="63"/>
      <c r="C243" s="63"/>
      <c r="D243" s="65"/>
      <c r="E243" s="27"/>
      <c r="F243" s="65"/>
      <c r="G243" s="65"/>
      <c r="H243" s="4"/>
      <c r="I243" s="4"/>
      <c r="J243" s="4"/>
      <c r="K243" s="4"/>
      <c r="L243" s="27"/>
      <c r="M243" s="4"/>
    </row>
    <row r="244" spans="1:253" s="66" customFormat="1" ht="27" customHeight="1">
      <c r="A244" s="62"/>
      <c r="B244" s="63"/>
      <c r="C244" s="63"/>
      <c r="D244" s="65"/>
      <c r="E244" s="27"/>
      <c r="F244" s="65"/>
      <c r="G244" s="65"/>
      <c r="H244" s="4"/>
      <c r="I244" s="4"/>
      <c r="J244" s="4"/>
      <c r="K244" s="4"/>
      <c r="L244" s="27"/>
      <c r="M244" s="4"/>
    </row>
    <row r="245" spans="1:253" s="162" customFormat="1" ht="27" customHeight="1">
      <c r="A245" s="62"/>
      <c r="B245" s="63"/>
      <c r="C245" s="63"/>
      <c r="D245" s="65"/>
      <c r="E245" s="27"/>
      <c r="F245" s="65"/>
      <c r="G245" s="65"/>
      <c r="H245" s="4"/>
      <c r="I245" s="4"/>
      <c r="J245" s="4"/>
      <c r="K245" s="4"/>
      <c r="L245" s="27"/>
      <c r="M245" s="4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  <c r="AD245" s="66"/>
      <c r="AE245" s="66"/>
      <c r="AF245" s="66"/>
      <c r="AG245" s="66"/>
      <c r="AH245" s="66"/>
      <c r="AI245" s="66"/>
      <c r="AJ245" s="66"/>
      <c r="AK245" s="66"/>
      <c r="AL245" s="66"/>
      <c r="AM245" s="66"/>
      <c r="AN245" s="66"/>
      <c r="AO245" s="66"/>
      <c r="AP245" s="66"/>
      <c r="AQ245" s="66"/>
      <c r="AR245" s="66"/>
      <c r="AS245" s="66"/>
      <c r="AT245" s="66"/>
      <c r="AU245" s="66"/>
      <c r="AV245" s="66"/>
      <c r="AW245" s="66"/>
      <c r="AX245" s="66"/>
      <c r="AY245" s="66"/>
      <c r="AZ245" s="66"/>
      <c r="BA245" s="66"/>
      <c r="BB245" s="66"/>
      <c r="BC245" s="66"/>
      <c r="BD245" s="66"/>
      <c r="BE245" s="66"/>
      <c r="BF245" s="66"/>
      <c r="BG245" s="66"/>
      <c r="BH245" s="66"/>
      <c r="BI245" s="66"/>
      <c r="BJ245" s="66"/>
      <c r="BK245" s="66"/>
      <c r="BL245" s="66"/>
      <c r="BM245" s="66"/>
      <c r="BN245" s="66"/>
      <c r="BO245" s="66"/>
      <c r="BP245" s="66"/>
      <c r="BQ245" s="66"/>
      <c r="BR245" s="66"/>
      <c r="BS245" s="66"/>
      <c r="BT245" s="66"/>
      <c r="BU245" s="66"/>
      <c r="BV245" s="66"/>
      <c r="BW245" s="66"/>
      <c r="BX245" s="66"/>
      <c r="BY245" s="66"/>
      <c r="BZ245" s="66"/>
      <c r="CA245" s="66"/>
      <c r="CB245" s="66"/>
      <c r="CC245" s="66"/>
      <c r="CD245" s="66"/>
      <c r="CE245" s="66"/>
      <c r="CF245" s="66"/>
      <c r="CG245" s="66"/>
      <c r="CH245" s="66"/>
      <c r="CI245" s="66"/>
      <c r="CJ245" s="66"/>
      <c r="CK245" s="66"/>
      <c r="CL245" s="66"/>
      <c r="CM245" s="66"/>
      <c r="CN245" s="66"/>
      <c r="CO245" s="66"/>
      <c r="CP245" s="66"/>
      <c r="CQ245" s="66"/>
      <c r="CR245" s="66"/>
      <c r="CS245" s="66"/>
      <c r="CT245" s="66"/>
      <c r="CU245" s="66"/>
      <c r="CV245" s="66"/>
      <c r="CW245" s="66"/>
      <c r="CX245" s="66"/>
      <c r="CY245" s="66"/>
      <c r="CZ245" s="66"/>
      <c r="DA245" s="66"/>
      <c r="DB245" s="66"/>
      <c r="DC245" s="66"/>
      <c r="DD245" s="66"/>
      <c r="DE245" s="66"/>
      <c r="DF245" s="66"/>
      <c r="DG245" s="66"/>
      <c r="DH245" s="66"/>
      <c r="DI245" s="66"/>
      <c r="DJ245" s="66"/>
      <c r="DK245" s="66"/>
      <c r="DL245" s="66"/>
      <c r="DM245" s="66"/>
      <c r="DN245" s="66"/>
      <c r="DO245" s="66"/>
      <c r="DP245" s="66"/>
      <c r="DQ245" s="66"/>
      <c r="DR245" s="66"/>
      <c r="DS245" s="66"/>
      <c r="DT245" s="66"/>
      <c r="DU245" s="66"/>
      <c r="DV245" s="66"/>
      <c r="DW245" s="66"/>
      <c r="DX245" s="66"/>
      <c r="DY245" s="66"/>
      <c r="DZ245" s="66"/>
      <c r="EA245" s="66"/>
      <c r="EB245" s="66"/>
      <c r="EC245" s="66"/>
      <c r="ED245" s="66"/>
      <c r="EE245" s="66"/>
      <c r="EF245" s="66"/>
      <c r="EG245" s="66"/>
      <c r="EH245" s="66"/>
      <c r="EI245" s="66"/>
      <c r="EJ245" s="66"/>
      <c r="EK245" s="66"/>
      <c r="EL245" s="66"/>
      <c r="EM245" s="66"/>
      <c r="EN245" s="66"/>
      <c r="EO245" s="66"/>
      <c r="EP245" s="66"/>
      <c r="EQ245" s="66"/>
      <c r="ER245" s="66"/>
      <c r="ES245" s="66"/>
      <c r="ET245" s="66"/>
      <c r="EU245" s="66"/>
      <c r="EV245" s="66"/>
      <c r="EW245" s="66"/>
      <c r="EX245" s="66"/>
      <c r="EY245" s="66"/>
      <c r="EZ245" s="66"/>
      <c r="FA245" s="66"/>
      <c r="FB245" s="66"/>
      <c r="FC245" s="66"/>
      <c r="FD245" s="66"/>
      <c r="FE245" s="66"/>
      <c r="FF245" s="66"/>
      <c r="FG245" s="66"/>
      <c r="FH245" s="66"/>
      <c r="FI245" s="66"/>
      <c r="FJ245" s="66"/>
      <c r="FK245" s="66"/>
      <c r="FL245" s="66"/>
      <c r="FM245" s="66"/>
      <c r="FN245" s="66"/>
      <c r="FO245" s="66"/>
      <c r="FP245" s="66"/>
      <c r="FQ245" s="66"/>
      <c r="FR245" s="66"/>
      <c r="FS245" s="66"/>
      <c r="FT245" s="66"/>
      <c r="FU245" s="66"/>
      <c r="FV245" s="66"/>
      <c r="FW245" s="66"/>
      <c r="FX245" s="66"/>
      <c r="FY245" s="66"/>
      <c r="FZ245" s="66"/>
      <c r="GA245" s="66"/>
      <c r="GB245" s="66"/>
      <c r="GC245" s="66"/>
      <c r="GD245" s="66"/>
      <c r="GE245" s="66"/>
      <c r="GF245" s="66"/>
      <c r="GG245" s="66"/>
      <c r="GH245" s="66"/>
      <c r="GI245" s="66"/>
      <c r="GJ245" s="66"/>
      <c r="GK245" s="66"/>
      <c r="GL245" s="66"/>
      <c r="GM245" s="66"/>
      <c r="GN245" s="66"/>
      <c r="GO245" s="66"/>
      <c r="GP245" s="66"/>
      <c r="GQ245" s="66"/>
      <c r="GR245" s="66"/>
      <c r="GS245" s="66"/>
      <c r="GT245" s="66"/>
      <c r="GU245" s="66"/>
      <c r="GV245" s="66"/>
      <c r="GW245" s="66"/>
      <c r="GX245" s="66"/>
      <c r="GY245" s="66"/>
      <c r="GZ245" s="66"/>
      <c r="HA245" s="66"/>
      <c r="HB245" s="66"/>
      <c r="HC245" s="66"/>
      <c r="HD245" s="66"/>
      <c r="HE245" s="66"/>
      <c r="HF245" s="66"/>
      <c r="HG245" s="66"/>
      <c r="HH245" s="66"/>
      <c r="HI245" s="66"/>
      <c r="HJ245" s="66"/>
      <c r="HK245" s="66"/>
      <c r="HL245" s="66"/>
      <c r="HM245" s="66"/>
      <c r="HN245" s="66"/>
      <c r="HO245" s="66"/>
      <c r="HP245" s="66"/>
      <c r="HQ245" s="66"/>
      <c r="HR245" s="66"/>
      <c r="HS245" s="66"/>
      <c r="HT245" s="66"/>
      <c r="HU245" s="66"/>
      <c r="HV245" s="66"/>
      <c r="HW245" s="66"/>
      <c r="HX245" s="66"/>
      <c r="HY245" s="66"/>
      <c r="HZ245" s="66"/>
      <c r="IA245" s="66"/>
      <c r="IB245" s="66"/>
      <c r="IC245" s="66"/>
      <c r="ID245" s="66"/>
      <c r="IE245" s="66"/>
      <c r="IF245" s="66"/>
      <c r="IG245" s="66"/>
      <c r="IH245" s="66"/>
      <c r="II245" s="66"/>
      <c r="IJ245" s="66"/>
      <c r="IK245" s="66"/>
      <c r="IL245" s="66"/>
      <c r="IM245" s="66"/>
      <c r="IN245" s="66"/>
      <c r="IO245" s="66"/>
      <c r="IP245" s="66"/>
      <c r="IQ245" s="66"/>
      <c r="IR245" s="66"/>
      <c r="IS245" s="66"/>
    </row>
    <row r="246" spans="1:253" s="162" customFormat="1" ht="27" customHeight="1">
      <c r="A246" s="62"/>
      <c r="B246" s="63"/>
      <c r="C246" s="63"/>
      <c r="D246" s="65"/>
      <c r="E246" s="27"/>
      <c r="F246" s="65"/>
      <c r="G246" s="65"/>
      <c r="H246" s="4"/>
      <c r="I246" s="4"/>
      <c r="J246" s="4"/>
      <c r="K246" s="4"/>
      <c r="L246" s="27"/>
      <c r="M246" s="4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  <c r="AP246" s="66"/>
      <c r="AQ246" s="66"/>
      <c r="AR246" s="66"/>
      <c r="AS246" s="66"/>
      <c r="AT246" s="66"/>
      <c r="AU246" s="66"/>
      <c r="AV246" s="66"/>
      <c r="AW246" s="66"/>
      <c r="AX246" s="66"/>
      <c r="AY246" s="66"/>
      <c r="AZ246" s="66"/>
      <c r="BA246" s="66"/>
      <c r="BB246" s="66"/>
      <c r="BC246" s="66"/>
      <c r="BD246" s="66"/>
      <c r="BE246" s="66"/>
      <c r="BF246" s="66"/>
      <c r="BG246" s="66"/>
      <c r="BH246" s="66"/>
      <c r="BI246" s="66"/>
      <c r="BJ246" s="66"/>
      <c r="BK246" s="66"/>
      <c r="BL246" s="66"/>
      <c r="BM246" s="66"/>
      <c r="BN246" s="66"/>
      <c r="BO246" s="66"/>
      <c r="BP246" s="66"/>
      <c r="BQ246" s="66"/>
      <c r="BR246" s="66"/>
      <c r="BS246" s="66"/>
      <c r="BT246" s="66"/>
      <c r="BU246" s="66"/>
      <c r="BV246" s="66"/>
      <c r="BW246" s="66"/>
      <c r="BX246" s="66"/>
      <c r="BY246" s="66"/>
      <c r="BZ246" s="66"/>
      <c r="CA246" s="66"/>
      <c r="CB246" s="66"/>
      <c r="CC246" s="66"/>
      <c r="CD246" s="66"/>
      <c r="CE246" s="66"/>
      <c r="CF246" s="66"/>
      <c r="CG246" s="66"/>
      <c r="CH246" s="66"/>
      <c r="CI246" s="66"/>
      <c r="CJ246" s="66"/>
      <c r="CK246" s="66"/>
      <c r="CL246" s="66"/>
      <c r="CM246" s="66"/>
      <c r="CN246" s="66"/>
      <c r="CO246" s="66"/>
      <c r="CP246" s="66"/>
      <c r="CQ246" s="66"/>
      <c r="CR246" s="66"/>
      <c r="CS246" s="66"/>
      <c r="CT246" s="66"/>
      <c r="CU246" s="66"/>
      <c r="CV246" s="66"/>
      <c r="CW246" s="66"/>
      <c r="CX246" s="66"/>
      <c r="CY246" s="66"/>
      <c r="CZ246" s="66"/>
      <c r="DA246" s="66"/>
      <c r="DB246" s="66"/>
      <c r="DC246" s="66"/>
      <c r="DD246" s="66"/>
      <c r="DE246" s="66"/>
      <c r="DF246" s="66"/>
      <c r="DG246" s="66"/>
      <c r="DH246" s="66"/>
      <c r="DI246" s="66"/>
      <c r="DJ246" s="66"/>
      <c r="DK246" s="66"/>
      <c r="DL246" s="66"/>
      <c r="DM246" s="66"/>
      <c r="DN246" s="66"/>
      <c r="DO246" s="66"/>
      <c r="DP246" s="66"/>
      <c r="DQ246" s="66"/>
      <c r="DR246" s="66"/>
      <c r="DS246" s="66"/>
      <c r="DT246" s="66"/>
      <c r="DU246" s="66"/>
      <c r="DV246" s="66"/>
      <c r="DW246" s="66"/>
      <c r="DX246" s="66"/>
      <c r="DY246" s="66"/>
      <c r="DZ246" s="66"/>
      <c r="EA246" s="66"/>
      <c r="EB246" s="66"/>
      <c r="EC246" s="66"/>
      <c r="ED246" s="66"/>
      <c r="EE246" s="66"/>
      <c r="EF246" s="66"/>
      <c r="EG246" s="66"/>
      <c r="EH246" s="66"/>
      <c r="EI246" s="66"/>
      <c r="EJ246" s="66"/>
      <c r="EK246" s="66"/>
      <c r="EL246" s="66"/>
      <c r="EM246" s="66"/>
      <c r="EN246" s="66"/>
      <c r="EO246" s="66"/>
      <c r="EP246" s="66"/>
      <c r="EQ246" s="66"/>
      <c r="ER246" s="66"/>
      <c r="ES246" s="66"/>
      <c r="ET246" s="66"/>
      <c r="EU246" s="66"/>
      <c r="EV246" s="66"/>
      <c r="EW246" s="66"/>
      <c r="EX246" s="66"/>
      <c r="EY246" s="66"/>
      <c r="EZ246" s="66"/>
      <c r="FA246" s="66"/>
      <c r="FB246" s="66"/>
      <c r="FC246" s="66"/>
      <c r="FD246" s="66"/>
      <c r="FE246" s="66"/>
      <c r="FF246" s="66"/>
      <c r="FG246" s="66"/>
      <c r="FH246" s="66"/>
      <c r="FI246" s="66"/>
      <c r="FJ246" s="66"/>
      <c r="FK246" s="66"/>
      <c r="FL246" s="66"/>
      <c r="FM246" s="66"/>
      <c r="FN246" s="66"/>
      <c r="FO246" s="66"/>
      <c r="FP246" s="66"/>
      <c r="FQ246" s="66"/>
      <c r="FR246" s="66"/>
      <c r="FS246" s="66"/>
      <c r="FT246" s="66"/>
      <c r="FU246" s="66"/>
      <c r="FV246" s="66"/>
      <c r="FW246" s="66"/>
      <c r="FX246" s="66"/>
      <c r="FY246" s="66"/>
      <c r="FZ246" s="66"/>
      <c r="GA246" s="66"/>
      <c r="GB246" s="66"/>
      <c r="GC246" s="66"/>
      <c r="GD246" s="66"/>
      <c r="GE246" s="66"/>
      <c r="GF246" s="66"/>
      <c r="GG246" s="66"/>
      <c r="GH246" s="66"/>
      <c r="GI246" s="66"/>
      <c r="GJ246" s="66"/>
      <c r="GK246" s="66"/>
      <c r="GL246" s="66"/>
      <c r="GM246" s="66"/>
      <c r="GN246" s="66"/>
      <c r="GO246" s="66"/>
      <c r="GP246" s="66"/>
      <c r="GQ246" s="66"/>
      <c r="GR246" s="66"/>
      <c r="GS246" s="66"/>
      <c r="GT246" s="66"/>
      <c r="GU246" s="66"/>
      <c r="GV246" s="66"/>
      <c r="GW246" s="66"/>
      <c r="GX246" s="66"/>
      <c r="GY246" s="66"/>
      <c r="GZ246" s="66"/>
      <c r="HA246" s="66"/>
      <c r="HB246" s="66"/>
      <c r="HC246" s="66"/>
      <c r="HD246" s="66"/>
      <c r="HE246" s="66"/>
      <c r="HF246" s="66"/>
      <c r="HG246" s="66"/>
      <c r="HH246" s="66"/>
      <c r="HI246" s="66"/>
      <c r="HJ246" s="66"/>
      <c r="HK246" s="66"/>
      <c r="HL246" s="66"/>
      <c r="HM246" s="66"/>
      <c r="HN246" s="66"/>
      <c r="HO246" s="66"/>
      <c r="HP246" s="66"/>
      <c r="HQ246" s="66"/>
      <c r="HR246" s="66"/>
      <c r="HS246" s="66"/>
      <c r="HT246" s="66"/>
      <c r="HU246" s="66"/>
      <c r="HV246" s="66"/>
      <c r="HW246" s="66"/>
      <c r="HX246" s="66"/>
      <c r="HY246" s="66"/>
      <c r="HZ246" s="66"/>
      <c r="IA246" s="66"/>
      <c r="IB246" s="66"/>
      <c r="IC246" s="66"/>
      <c r="ID246" s="66"/>
      <c r="IE246" s="66"/>
      <c r="IF246" s="66"/>
      <c r="IG246" s="66"/>
      <c r="IH246" s="66"/>
      <c r="II246" s="66"/>
      <c r="IJ246" s="66"/>
      <c r="IK246" s="66"/>
      <c r="IL246" s="66"/>
      <c r="IM246" s="66"/>
      <c r="IN246" s="66"/>
      <c r="IO246" s="66"/>
      <c r="IP246" s="66"/>
      <c r="IQ246" s="66"/>
      <c r="IR246" s="66"/>
      <c r="IS246" s="66"/>
    </row>
    <row r="247" spans="1:253" s="162" customFormat="1" ht="27" customHeight="1">
      <c r="A247" s="62"/>
      <c r="B247" s="63"/>
      <c r="C247" s="63"/>
      <c r="D247" s="65"/>
      <c r="E247" s="27"/>
      <c r="F247" s="65"/>
      <c r="G247" s="65"/>
      <c r="H247" s="4"/>
      <c r="I247" s="4"/>
      <c r="J247" s="4"/>
      <c r="K247" s="4"/>
      <c r="L247" s="27"/>
      <c r="M247" s="4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66"/>
      <c r="AO247" s="66"/>
      <c r="AP247" s="66"/>
      <c r="AQ247" s="66"/>
      <c r="AR247" s="66"/>
      <c r="AS247" s="66"/>
      <c r="AT247" s="66"/>
      <c r="AU247" s="66"/>
      <c r="AV247" s="66"/>
      <c r="AW247" s="66"/>
      <c r="AX247" s="66"/>
      <c r="AY247" s="66"/>
      <c r="AZ247" s="66"/>
      <c r="BA247" s="66"/>
      <c r="BB247" s="66"/>
      <c r="BC247" s="66"/>
      <c r="BD247" s="66"/>
      <c r="BE247" s="66"/>
      <c r="BF247" s="66"/>
      <c r="BG247" s="66"/>
      <c r="BH247" s="66"/>
      <c r="BI247" s="66"/>
      <c r="BJ247" s="66"/>
      <c r="BK247" s="66"/>
      <c r="BL247" s="66"/>
      <c r="BM247" s="66"/>
      <c r="BN247" s="66"/>
      <c r="BO247" s="66"/>
      <c r="BP247" s="66"/>
      <c r="BQ247" s="66"/>
      <c r="BR247" s="66"/>
      <c r="BS247" s="66"/>
      <c r="BT247" s="66"/>
      <c r="BU247" s="66"/>
      <c r="BV247" s="66"/>
      <c r="BW247" s="66"/>
      <c r="BX247" s="66"/>
      <c r="BY247" s="66"/>
      <c r="BZ247" s="66"/>
      <c r="CA247" s="66"/>
      <c r="CB247" s="66"/>
      <c r="CC247" s="66"/>
      <c r="CD247" s="66"/>
      <c r="CE247" s="66"/>
      <c r="CF247" s="66"/>
      <c r="CG247" s="66"/>
      <c r="CH247" s="66"/>
      <c r="CI247" s="66"/>
      <c r="CJ247" s="66"/>
      <c r="CK247" s="66"/>
      <c r="CL247" s="66"/>
      <c r="CM247" s="66"/>
      <c r="CN247" s="66"/>
      <c r="CO247" s="66"/>
      <c r="CP247" s="66"/>
      <c r="CQ247" s="66"/>
      <c r="CR247" s="66"/>
      <c r="CS247" s="66"/>
      <c r="CT247" s="66"/>
      <c r="CU247" s="66"/>
      <c r="CV247" s="66"/>
      <c r="CW247" s="66"/>
      <c r="CX247" s="66"/>
      <c r="CY247" s="66"/>
      <c r="CZ247" s="66"/>
      <c r="DA247" s="66"/>
      <c r="DB247" s="66"/>
      <c r="DC247" s="66"/>
      <c r="DD247" s="66"/>
      <c r="DE247" s="66"/>
      <c r="DF247" s="66"/>
      <c r="DG247" s="66"/>
      <c r="DH247" s="66"/>
      <c r="DI247" s="66"/>
      <c r="DJ247" s="66"/>
      <c r="DK247" s="66"/>
      <c r="DL247" s="66"/>
      <c r="DM247" s="66"/>
      <c r="DN247" s="66"/>
      <c r="DO247" s="66"/>
      <c r="DP247" s="66"/>
      <c r="DQ247" s="66"/>
      <c r="DR247" s="66"/>
      <c r="DS247" s="66"/>
      <c r="DT247" s="66"/>
      <c r="DU247" s="66"/>
      <c r="DV247" s="66"/>
      <c r="DW247" s="66"/>
      <c r="DX247" s="66"/>
      <c r="DY247" s="66"/>
      <c r="DZ247" s="66"/>
      <c r="EA247" s="66"/>
      <c r="EB247" s="66"/>
      <c r="EC247" s="66"/>
      <c r="ED247" s="66"/>
      <c r="EE247" s="66"/>
      <c r="EF247" s="66"/>
      <c r="EG247" s="66"/>
      <c r="EH247" s="66"/>
      <c r="EI247" s="66"/>
      <c r="EJ247" s="66"/>
      <c r="EK247" s="66"/>
      <c r="EL247" s="66"/>
      <c r="EM247" s="66"/>
      <c r="EN247" s="66"/>
      <c r="EO247" s="66"/>
      <c r="EP247" s="66"/>
      <c r="EQ247" s="66"/>
      <c r="ER247" s="66"/>
      <c r="ES247" s="66"/>
      <c r="ET247" s="66"/>
      <c r="EU247" s="66"/>
      <c r="EV247" s="66"/>
      <c r="EW247" s="66"/>
      <c r="EX247" s="66"/>
      <c r="EY247" s="66"/>
      <c r="EZ247" s="66"/>
      <c r="FA247" s="66"/>
      <c r="FB247" s="66"/>
      <c r="FC247" s="66"/>
      <c r="FD247" s="66"/>
      <c r="FE247" s="66"/>
      <c r="FF247" s="66"/>
      <c r="FG247" s="66"/>
      <c r="FH247" s="66"/>
      <c r="FI247" s="66"/>
      <c r="FJ247" s="66"/>
      <c r="FK247" s="66"/>
      <c r="FL247" s="66"/>
      <c r="FM247" s="66"/>
      <c r="FN247" s="66"/>
      <c r="FO247" s="66"/>
      <c r="FP247" s="66"/>
      <c r="FQ247" s="66"/>
      <c r="FR247" s="66"/>
      <c r="FS247" s="66"/>
      <c r="FT247" s="66"/>
      <c r="FU247" s="66"/>
      <c r="FV247" s="66"/>
      <c r="FW247" s="66"/>
      <c r="FX247" s="66"/>
      <c r="FY247" s="66"/>
      <c r="FZ247" s="66"/>
      <c r="GA247" s="66"/>
      <c r="GB247" s="66"/>
      <c r="GC247" s="66"/>
      <c r="GD247" s="66"/>
      <c r="GE247" s="66"/>
      <c r="GF247" s="66"/>
      <c r="GG247" s="66"/>
      <c r="GH247" s="66"/>
      <c r="GI247" s="66"/>
      <c r="GJ247" s="66"/>
      <c r="GK247" s="66"/>
      <c r="GL247" s="66"/>
      <c r="GM247" s="66"/>
      <c r="GN247" s="66"/>
      <c r="GO247" s="66"/>
      <c r="GP247" s="66"/>
      <c r="GQ247" s="66"/>
      <c r="GR247" s="66"/>
      <c r="GS247" s="66"/>
      <c r="GT247" s="66"/>
      <c r="GU247" s="66"/>
      <c r="GV247" s="66"/>
      <c r="GW247" s="66"/>
      <c r="GX247" s="66"/>
      <c r="GY247" s="66"/>
      <c r="GZ247" s="66"/>
      <c r="HA247" s="66"/>
      <c r="HB247" s="66"/>
      <c r="HC247" s="66"/>
      <c r="HD247" s="66"/>
      <c r="HE247" s="66"/>
      <c r="HF247" s="66"/>
      <c r="HG247" s="66"/>
      <c r="HH247" s="66"/>
      <c r="HI247" s="66"/>
      <c r="HJ247" s="66"/>
      <c r="HK247" s="66"/>
      <c r="HL247" s="66"/>
      <c r="HM247" s="66"/>
      <c r="HN247" s="66"/>
      <c r="HO247" s="66"/>
      <c r="HP247" s="66"/>
      <c r="HQ247" s="66"/>
      <c r="HR247" s="66"/>
      <c r="HS247" s="66"/>
      <c r="HT247" s="66"/>
      <c r="HU247" s="66"/>
      <c r="HV247" s="66"/>
      <c r="HW247" s="66"/>
      <c r="HX247" s="66"/>
      <c r="HY247" s="66"/>
      <c r="HZ247" s="66"/>
      <c r="IA247" s="66"/>
      <c r="IB247" s="66"/>
      <c r="IC247" s="66"/>
      <c r="ID247" s="66"/>
      <c r="IE247" s="66"/>
      <c r="IF247" s="66"/>
      <c r="IG247" s="66"/>
      <c r="IH247" s="66"/>
      <c r="II247" s="66"/>
      <c r="IJ247" s="66"/>
      <c r="IK247" s="66"/>
      <c r="IL247" s="66"/>
      <c r="IM247" s="66"/>
      <c r="IN247" s="66"/>
      <c r="IO247" s="66"/>
      <c r="IP247" s="66"/>
      <c r="IQ247" s="66"/>
      <c r="IR247" s="66"/>
      <c r="IS247" s="66"/>
    </row>
    <row r="248" spans="1:253" s="162" customFormat="1" ht="27" customHeight="1">
      <c r="A248" s="62"/>
      <c r="B248" s="63"/>
      <c r="C248" s="63"/>
      <c r="D248" s="65"/>
      <c r="E248" s="27"/>
      <c r="F248" s="65"/>
      <c r="G248" s="65"/>
      <c r="H248" s="4"/>
      <c r="I248" s="4"/>
      <c r="J248" s="4"/>
      <c r="K248" s="4"/>
      <c r="L248" s="27"/>
      <c r="M248" s="4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6"/>
      <c r="AD248" s="66"/>
      <c r="AE248" s="66"/>
      <c r="AF248" s="66"/>
      <c r="AG248" s="66"/>
      <c r="AH248" s="66"/>
      <c r="AI248" s="66"/>
      <c r="AJ248" s="66"/>
      <c r="AK248" s="66"/>
      <c r="AL248" s="66"/>
      <c r="AM248" s="66"/>
      <c r="AN248" s="66"/>
      <c r="AO248" s="66"/>
      <c r="AP248" s="66"/>
      <c r="AQ248" s="66"/>
      <c r="AR248" s="66"/>
      <c r="AS248" s="66"/>
      <c r="AT248" s="66"/>
      <c r="AU248" s="66"/>
      <c r="AV248" s="66"/>
      <c r="AW248" s="66"/>
      <c r="AX248" s="66"/>
      <c r="AY248" s="66"/>
      <c r="AZ248" s="66"/>
      <c r="BA248" s="66"/>
      <c r="BB248" s="66"/>
      <c r="BC248" s="66"/>
      <c r="BD248" s="66"/>
      <c r="BE248" s="66"/>
      <c r="BF248" s="66"/>
      <c r="BG248" s="66"/>
      <c r="BH248" s="66"/>
      <c r="BI248" s="66"/>
      <c r="BJ248" s="66"/>
      <c r="BK248" s="66"/>
      <c r="BL248" s="66"/>
      <c r="BM248" s="66"/>
      <c r="BN248" s="66"/>
      <c r="BO248" s="66"/>
      <c r="BP248" s="66"/>
      <c r="BQ248" s="66"/>
      <c r="BR248" s="66"/>
      <c r="BS248" s="66"/>
      <c r="BT248" s="66"/>
      <c r="BU248" s="66"/>
      <c r="BV248" s="66"/>
      <c r="BW248" s="66"/>
      <c r="BX248" s="66"/>
      <c r="BY248" s="66"/>
      <c r="BZ248" s="66"/>
      <c r="CA248" s="66"/>
      <c r="CB248" s="66"/>
      <c r="CC248" s="66"/>
      <c r="CD248" s="66"/>
      <c r="CE248" s="66"/>
      <c r="CF248" s="66"/>
      <c r="CG248" s="66"/>
      <c r="CH248" s="66"/>
      <c r="CI248" s="66"/>
      <c r="CJ248" s="66"/>
      <c r="CK248" s="66"/>
      <c r="CL248" s="66"/>
      <c r="CM248" s="66"/>
      <c r="CN248" s="66"/>
      <c r="CO248" s="66"/>
      <c r="CP248" s="66"/>
      <c r="CQ248" s="66"/>
      <c r="CR248" s="66"/>
      <c r="CS248" s="66"/>
      <c r="CT248" s="66"/>
      <c r="CU248" s="66"/>
      <c r="CV248" s="66"/>
      <c r="CW248" s="66"/>
      <c r="CX248" s="66"/>
      <c r="CY248" s="66"/>
      <c r="CZ248" s="66"/>
      <c r="DA248" s="66"/>
      <c r="DB248" s="66"/>
      <c r="DC248" s="66"/>
      <c r="DD248" s="66"/>
      <c r="DE248" s="66"/>
      <c r="DF248" s="66"/>
      <c r="DG248" s="66"/>
      <c r="DH248" s="66"/>
      <c r="DI248" s="66"/>
      <c r="DJ248" s="66"/>
      <c r="DK248" s="66"/>
      <c r="DL248" s="66"/>
      <c r="DM248" s="66"/>
      <c r="DN248" s="66"/>
      <c r="DO248" s="66"/>
      <c r="DP248" s="66"/>
      <c r="DQ248" s="66"/>
      <c r="DR248" s="66"/>
      <c r="DS248" s="66"/>
      <c r="DT248" s="66"/>
      <c r="DU248" s="66"/>
      <c r="DV248" s="66"/>
      <c r="DW248" s="66"/>
      <c r="DX248" s="66"/>
      <c r="DY248" s="66"/>
      <c r="DZ248" s="66"/>
      <c r="EA248" s="66"/>
      <c r="EB248" s="66"/>
      <c r="EC248" s="66"/>
      <c r="ED248" s="66"/>
      <c r="EE248" s="66"/>
      <c r="EF248" s="66"/>
      <c r="EG248" s="66"/>
      <c r="EH248" s="66"/>
      <c r="EI248" s="66"/>
      <c r="EJ248" s="66"/>
      <c r="EK248" s="66"/>
      <c r="EL248" s="66"/>
      <c r="EM248" s="66"/>
      <c r="EN248" s="66"/>
      <c r="EO248" s="66"/>
      <c r="EP248" s="66"/>
      <c r="EQ248" s="66"/>
      <c r="ER248" s="66"/>
      <c r="ES248" s="66"/>
      <c r="ET248" s="66"/>
      <c r="EU248" s="66"/>
      <c r="EV248" s="66"/>
      <c r="EW248" s="66"/>
      <c r="EX248" s="66"/>
      <c r="EY248" s="66"/>
      <c r="EZ248" s="66"/>
      <c r="FA248" s="66"/>
      <c r="FB248" s="66"/>
      <c r="FC248" s="66"/>
      <c r="FD248" s="66"/>
      <c r="FE248" s="66"/>
      <c r="FF248" s="66"/>
      <c r="FG248" s="66"/>
      <c r="FH248" s="66"/>
      <c r="FI248" s="66"/>
      <c r="FJ248" s="66"/>
      <c r="FK248" s="66"/>
      <c r="FL248" s="66"/>
      <c r="FM248" s="66"/>
      <c r="FN248" s="66"/>
      <c r="FO248" s="66"/>
      <c r="FP248" s="66"/>
      <c r="FQ248" s="66"/>
      <c r="FR248" s="66"/>
      <c r="FS248" s="66"/>
      <c r="FT248" s="66"/>
      <c r="FU248" s="66"/>
      <c r="FV248" s="66"/>
      <c r="FW248" s="66"/>
      <c r="FX248" s="66"/>
      <c r="FY248" s="66"/>
      <c r="FZ248" s="66"/>
      <c r="GA248" s="66"/>
      <c r="GB248" s="66"/>
      <c r="GC248" s="66"/>
      <c r="GD248" s="66"/>
      <c r="GE248" s="66"/>
      <c r="GF248" s="66"/>
      <c r="GG248" s="66"/>
      <c r="GH248" s="66"/>
      <c r="GI248" s="66"/>
      <c r="GJ248" s="66"/>
      <c r="GK248" s="66"/>
      <c r="GL248" s="66"/>
      <c r="GM248" s="66"/>
      <c r="GN248" s="66"/>
      <c r="GO248" s="66"/>
      <c r="GP248" s="66"/>
      <c r="GQ248" s="66"/>
      <c r="GR248" s="66"/>
      <c r="GS248" s="66"/>
      <c r="GT248" s="66"/>
      <c r="GU248" s="66"/>
      <c r="GV248" s="66"/>
      <c r="GW248" s="66"/>
      <c r="GX248" s="66"/>
      <c r="GY248" s="66"/>
      <c r="GZ248" s="66"/>
      <c r="HA248" s="66"/>
      <c r="HB248" s="66"/>
      <c r="HC248" s="66"/>
      <c r="HD248" s="66"/>
      <c r="HE248" s="66"/>
      <c r="HF248" s="66"/>
      <c r="HG248" s="66"/>
      <c r="HH248" s="66"/>
      <c r="HI248" s="66"/>
      <c r="HJ248" s="66"/>
      <c r="HK248" s="66"/>
      <c r="HL248" s="66"/>
      <c r="HM248" s="66"/>
      <c r="HN248" s="66"/>
      <c r="HO248" s="66"/>
      <c r="HP248" s="66"/>
      <c r="HQ248" s="66"/>
      <c r="HR248" s="66"/>
      <c r="HS248" s="66"/>
      <c r="HT248" s="66"/>
      <c r="HU248" s="66"/>
      <c r="HV248" s="66"/>
      <c r="HW248" s="66"/>
      <c r="HX248" s="66"/>
      <c r="HY248" s="66"/>
      <c r="HZ248" s="66"/>
      <c r="IA248" s="66"/>
      <c r="IB248" s="66"/>
      <c r="IC248" s="66"/>
      <c r="ID248" s="66"/>
      <c r="IE248" s="66"/>
      <c r="IF248" s="66"/>
      <c r="IG248" s="66"/>
      <c r="IH248" s="66"/>
      <c r="II248" s="66"/>
      <c r="IJ248" s="66"/>
      <c r="IK248" s="66"/>
      <c r="IL248" s="66"/>
      <c r="IM248" s="66"/>
      <c r="IN248" s="66"/>
      <c r="IO248" s="66"/>
      <c r="IP248" s="66"/>
      <c r="IQ248" s="66"/>
      <c r="IR248" s="66"/>
      <c r="IS248" s="66"/>
    </row>
    <row r="249" spans="1:253" s="162" customFormat="1" ht="27" customHeight="1">
      <c r="A249" s="62"/>
      <c r="B249" s="63"/>
      <c r="C249" s="63"/>
      <c r="D249" s="65"/>
      <c r="E249" s="27"/>
      <c r="F249" s="65"/>
      <c r="G249" s="65"/>
      <c r="H249" s="4"/>
      <c r="I249" s="4"/>
      <c r="J249" s="4"/>
      <c r="K249" s="4"/>
      <c r="L249" s="27"/>
      <c r="M249" s="4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6"/>
      <c r="AD249" s="66"/>
      <c r="AE249" s="66"/>
      <c r="AF249" s="66"/>
      <c r="AG249" s="66"/>
      <c r="AH249" s="66"/>
      <c r="AI249" s="66"/>
      <c r="AJ249" s="66"/>
      <c r="AK249" s="66"/>
      <c r="AL249" s="66"/>
      <c r="AM249" s="66"/>
      <c r="AN249" s="66"/>
      <c r="AO249" s="66"/>
      <c r="AP249" s="66"/>
      <c r="AQ249" s="66"/>
      <c r="AR249" s="66"/>
      <c r="AS249" s="66"/>
      <c r="AT249" s="66"/>
      <c r="AU249" s="66"/>
      <c r="AV249" s="66"/>
      <c r="AW249" s="66"/>
      <c r="AX249" s="66"/>
      <c r="AY249" s="66"/>
      <c r="AZ249" s="66"/>
      <c r="BA249" s="66"/>
      <c r="BB249" s="66"/>
      <c r="BC249" s="66"/>
      <c r="BD249" s="66"/>
      <c r="BE249" s="66"/>
      <c r="BF249" s="66"/>
      <c r="BG249" s="66"/>
      <c r="BH249" s="66"/>
      <c r="BI249" s="66"/>
      <c r="BJ249" s="66"/>
      <c r="BK249" s="66"/>
      <c r="BL249" s="66"/>
      <c r="BM249" s="66"/>
      <c r="BN249" s="66"/>
      <c r="BO249" s="66"/>
      <c r="BP249" s="66"/>
      <c r="BQ249" s="66"/>
      <c r="BR249" s="66"/>
      <c r="BS249" s="66"/>
      <c r="BT249" s="66"/>
      <c r="BU249" s="66"/>
      <c r="BV249" s="66"/>
      <c r="BW249" s="66"/>
      <c r="BX249" s="66"/>
      <c r="BY249" s="66"/>
      <c r="BZ249" s="66"/>
      <c r="CA249" s="66"/>
      <c r="CB249" s="66"/>
      <c r="CC249" s="66"/>
      <c r="CD249" s="66"/>
      <c r="CE249" s="66"/>
      <c r="CF249" s="66"/>
      <c r="CG249" s="66"/>
      <c r="CH249" s="66"/>
      <c r="CI249" s="66"/>
      <c r="CJ249" s="66"/>
      <c r="CK249" s="66"/>
      <c r="CL249" s="66"/>
      <c r="CM249" s="66"/>
      <c r="CN249" s="66"/>
      <c r="CO249" s="66"/>
      <c r="CP249" s="66"/>
      <c r="CQ249" s="66"/>
      <c r="CR249" s="66"/>
      <c r="CS249" s="66"/>
      <c r="CT249" s="66"/>
      <c r="CU249" s="66"/>
      <c r="CV249" s="66"/>
      <c r="CW249" s="66"/>
      <c r="CX249" s="66"/>
      <c r="CY249" s="66"/>
      <c r="CZ249" s="66"/>
      <c r="DA249" s="66"/>
      <c r="DB249" s="66"/>
      <c r="DC249" s="66"/>
      <c r="DD249" s="66"/>
      <c r="DE249" s="66"/>
      <c r="DF249" s="66"/>
      <c r="DG249" s="66"/>
      <c r="DH249" s="66"/>
      <c r="DI249" s="66"/>
      <c r="DJ249" s="66"/>
      <c r="DK249" s="66"/>
      <c r="DL249" s="66"/>
      <c r="DM249" s="66"/>
      <c r="DN249" s="66"/>
      <c r="DO249" s="66"/>
      <c r="DP249" s="66"/>
      <c r="DQ249" s="66"/>
      <c r="DR249" s="66"/>
      <c r="DS249" s="66"/>
      <c r="DT249" s="66"/>
      <c r="DU249" s="66"/>
      <c r="DV249" s="66"/>
      <c r="DW249" s="66"/>
      <c r="DX249" s="66"/>
      <c r="DY249" s="66"/>
      <c r="DZ249" s="66"/>
      <c r="EA249" s="66"/>
      <c r="EB249" s="66"/>
      <c r="EC249" s="66"/>
      <c r="ED249" s="66"/>
      <c r="EE249" s="66"/>
      <c r="EF249" s="66"/>
      <c r="EG249" s="66"/>
      <c r="EH249" s="66"/>
      <c r="EI249" s="66"/>
      <c r="EJ249" s="66"/>
      <c r="EK249" s="66"/>
      <c r="EL249" s="66"/>
      <c r="EM249" s="66"/>
      <c r="EN249" s="66"/>
      <c r="EO249" s="66"/>
      <c r="EP249" s="66"/>
      <c r="EQ249" s="66"/>
      <c r="ER249" s="66"/>
      <c r="ES249" s="66"/>
      <c r="ET249" s="66"/>
      <c r="EU249" s="66"/>
      <c r="EV249" s="66"/>
      <c r="EW249" s="66"/>
      <c r="EX249" s="66"/>
      <c r="EY249" s="66"/>
      <c r="EZ249" s="66"/>
      <c r="FA249" s="66"/>
      <c r="FB249" s="66"/>
      <c r="FC249" s="66"/>
      <c r="FD249" s="66"/>
      <c r="FE249" s="66"/>
      <c r="FF249" s="66"/>
      <c r="FG249" s="66"/>
      <c r="FH249" s="66"/>
      <c r="FI249" s="66"/>
      <c r="FJ249" s="66"/>
      <c r="FK249" s="66"/>
      <c r="FL249" s="66"/>
      <c r="FM249" s="66"/>
      <c r="FN249" s="66"/>
      <c r="FO249" s="66"/>
      <c r="FP249" s="66"/>
      <c r="FQ249" s="66"/>
      <c r="FR249" s="66"/>
      <c r="FS249" s="66"/>
      <c r="FT249" s="66"/>
      <c r="FU249" s="66"/>
      <c r="FV249" s="66"/>
      <c r="FW249" s="66"/>
      <c r="FX249" s="66"/>
      <c r="FY249" s="66"/>
      <c r="FZ249" s="66"/>
      <c r="GA249" s="66"/>
      <c r="GB249" s="66"/>
      <c r="GC249" s="66"/>
      <c r="GD249" s="66"/>
      <c r="GE249" s="66"/>
      <c r="GF249" s="66"/>
      <c r="GG249" s="66"/>
      <c r="GH249" s="66"/>
      <c r="GI249" s="66"/>
      <c r="GJ249" s="66"/>
      <c r="GK249" s="66"/>
      <c r="GL249" s="66"/>
      <c r="GM249" s="66"/>
      <c r="GN249" s="66"/>
      <c r="GO249" s="66"/>
      <c r="GP249" s="66"/>
      <c r="GQ249" s="66"/>
      <c r="GR249" s="66"/>
      <c r="GS249" s="66"/>
      <c r="GT249" s="66"/>
      <c r="GU249" s="66"/>
      <c r="GV249" s="66"/>
      <c r="GW249" s="66"/>
      <c r="GX249" s="66"/>
      <c r="GY249" s="66"/>
      <c r="GZ249" s="66"/>
      <c r="HA249" s="66"/>
      <c r="HB249" s="66"/>
      <c r="HC249" s="66"/>
      <c r="HD249" s="66"/>
      <c r="HE249" s="66"/>
      <c r="HF249" s="66"/>
      <c r="HG249" s="66"/>
      <c r="HH249" s="66"/>
      <c r="HI249" s="66"/>
      <c r="HJ249" s="66"/>
      <c r="HK249" s="66"/>
      <c r="HL249" s="66"/>
      <c r="HM249" s="66"/>
      <c r="HN249" s="66"/>
      <c r="HO249" s="66"/>
      <c r="HP249" s="66"/>
      <c r="HQ249" s="66"/>
      <c r="HR249" s="66"/>
      <c r="HS249" s="66"/>
      <c r="HT249" s="66"/>
      <c r="HU249" s="66"/>
      <c r="HV249" s="66"/>
      <c r="HW249" s="66"/>
      <c r="HX249" s="66"/>
      <c r="HY249" s="66"/>
      <c r="HZ249" s="66"/>
      <c r="IA249" s="66"/>
      <c r="IB249" s="66"/>
      <c r="IC249" s="66"/>
      <c r="ID249" s="66"/>
      <c r="IE249" s="66"/>
      <c r="IF249" s="66"/>
      <c r="IG249" s="66"/>
      <c r="IH249" s="66"/>
      <c r="II249" s="66"/>
      <c r="IJ249" s="66"/>
      <c r="IK249" s="66"/>
      <c r="IL249" s="66"/>
      <c r="IM249" s="66"/>
      <c r="IN249" s="66"/>
      <c r="IO249" s="66"/>
      <c r="IP249" s="66"/>
      <c r="IQ249" s="66"/>
      <c r="IR249" s="66"/>
      <c r="IS249" s="66"/>
    </row>
    <row r="250" spans="1:253" s="162" customFormat="1" ht="27" customHeight="1">
      <c r="A250" s="62"/>
      <c r="B250" s="63"/>
      <c r="C250" s="63"/>
      <c r="D250" s="65"/>
      <c r="E250" s="27"/>
      <c r="F250" s="65"/>
      <c r="G250" s="65"/>
      <c r="H250" s="4"/>
      <c r="I250" s="4"/>
      <c r="J250" s="4"/>
      <c r="K250" s="4"/>
      <c r="L250" s="27"/>
      <c r="M250" s="4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6"/>
      <c r="AD250" s="66"/>
      <c r="AE250" s="66"/>
      <c r="AF250" s="66"/>
      <c r="AG250" s="66"/>
      <c r="AH250" s="66"/>
      <c r="AI250" s="66"/>
      <c r="AJ250" s="66"/>
      <c r="AK250" s="66"/>
      <c r="AL250" s="66"/>
      <c r="AM250" s="66"/>
      <c r="AN250" s="66"/>
      <c r="AO250" s="66"/>
      <c r="AP250" s="66"/>
      <c r="AQ250" s="66"/>
      <c r="AR250" s="66"/>
      <c r="AS250" s="66"/>
      <c r="AT250" s="66"/>
      <c r="AU250" s="66"/>
      <c r="AV250" s="66"/>
      <c r="AW250" s="66"/>
      <c r="AX250" s="66"/>
      <c r="AY250" s="66"/>
      <c r="AZ250" s="66"/>
      <c r="BA250" s="66"/>
      <c r="BB250" s="66"/>
      <c r="BC250" s="66"/>
      <c r="BD250" s="66"/>
      <c r="BE250" s="66"/>
      <c r="BF250" s="66"/>
      <c r="BG250" s="66"/>
      <c r="BH250" s="66"/>
      <c r="BI250" s="66"/>
      <c r="BJ250" s="66"/>
      <c r="BK250" s="66"/>
      <c r="BL250" s="66"/>
      <c r="BM250" s="66"/>
      <c r="BN250" s="66"/>
      <c r="BO250" s="66"/>
      <c r="BP250" s="66"/>
      <c r="BQ250" s="66"/>
      <c r="BR250" s="66"/>
      <c r="BS250" s="66"/>
      <c r="BT250" s="66"/>
      <c r="BU250" s="66"/>
      <c r="BV250" s="66"/>
      <c r="BW250" s="66"/>
      <c r="BX250" s="66"/>
      <c r="BY250" s="66"/>
      <c r="BZ250" s="66"/>
      <c r="CA250" s="66"/>
      <c r="CB250" s="66"/>
      <c r="CC250" s="66"/>
      <c r="CD250" s="66"/>
      <c r="CE250" s="66"/>
      <c r="CF250" s="66"/>
      <c r="CG250" s="66"/>
      <c r="CH250" s="66"/>
      <c r="CI250" s="66"/>
      <c r="CJ250" s="66"/>
      <c r="CK250" s="66"/>
      <c r="CL250" s="66"/>
      <c r="CM250" s="66"/>
      <c r="CN250" s="66"/>
      <c r="CO250" s="66"/>
      <c r="CP250" s="66"/>
      <c r="CQ250" s="66"/>
      <c r="CR250" s="66"/>
      <c r="CS250" s="66"/>
      <c r="CT250" s="66"/>
      <c r="CU250" s="66"/>
      <c r="CV250" s="66"/>
      <c r="CW250" s="66"/>
      <c r="CX250" s="66"/>
      <c r="CY250" s="66"/>
      <c r="CZ250" s="66"/>
      <c r="DA250" s="66"/>
      <c r="DB250" s="66"/>
      <c r="DC250" s="66"/>
      <c r="DD250" s="66"/>
      <c r="DE250" s="66"/>
      <c r="DF250" s="66"/>
      <c r="DG250" s="66"/>
      <c r="DH250" s="66"/>
      <c r="DI250" s="66"/>
      <c r="DJ250" s="66"/>
      <c r="DK250" s="66"/>
      <c r="DL250" s="66"/>
      <c r="DM250" s="66"/>
      <c r="DN250" s="66"/>
      <c r="DO250" s="66"/>
      <c r="DP250" s="66"/>
      <c r="DQ250" s="66"/>
      <c r="DR250" s="66"/>
      <c r="DS250" s="66"/>
      <c r="DT250" s="66"/>
      <c r="DU250" s="66"/>
      <c r="DV250" s="66"/>
      <c r="DW250" s="66"/>
      <c r="DX250" s="66"/>
      <c r="DY250" s="66"/>
      <c r="DZ250" s="66"/>
      <c r="EA250" s="66"/>
      <c r="EB250" s="66"/>
      <c r="EC250" s="66"/>
      <c r="ED250" s="66"/>
      <c r="EE250" s="66"/>
      <c r="EF250" s="66"/>
      <c r="EG250" s="66"/>
      <c r="EH250" s="66"/>
      <c r="EI250" s="66"/>
      <c r="EJ250" s="66"/>
      <c r="EK250" s="66"/>
      <c r="EL250" s="66"/>
      <c r="EM250" s="66"/>
      <c r="EN250" s="66"/>
      <c r="EO250" s="66"/>
      <c r="EP250" s="66"/>
      <c r="EQ250" s="66"/>
      <c r="ER250" s="66"/>
      <c r="ES250" s="66"/>
      <c r="ET250" s="66"/>
      <c r="EU250" s="66"/>
      <c r="EV250" s="66"/>
      <c r="EW250" s="66"/>
      <c r="EX250" s="66"/>
      <c r="EY250" s="66"/>
      <c r="EZ250" s="66"/>
      <c r="FA250" s="66"/>
      <c r="FB250" s="66"/>
      <c r="FC250" s="66"/>
      <c r="FD250" s="66"/>
      <c r="FE250" s="66"/>
      <c r="FF250" s="66"/>
      <c r="FG250" s="66"/>
      <c r="FH250" s="66"/>
      <c r="FI250" s="66"/>
      <c r="FJ250" s="66"/>
      <c r="FK250" s="66"/>
      <c r="FL250" s="66"/>
      <c r="FM250" s="66"/>
      <c r="FN250" s="66"/>
      <c r="FO250" s="66"/>
      <c r="FP250" s="66"/>
      <c r="FQ250" s="66"/>
      <c r="FR250" s="66"/>
      <c r="FS250" s="66"/>
      <c r="FT250" s="66"/>
      <c r="FU250" s="66"/>
      <c r="FV250" s="66"/>
      <c r="FW250" s="66"/>
      <c r="FX250" s="66"/>
      <c r="FY250" s="66"/>
      <c r="FZ250" s="66"/>
      <c r="GA250" s="66"/>
      <c r="GB250" s="66"/>
      <c r="GC250" s="66"/>
      <c r="GD250" s="66"/>
      <c r="GE250" s="66"/>
      <c r="GF250" s="66"/>
      <c r="GG250" s="66"/>
      <c r="GH250" s="66"/>
      <c r="GI250" s="66"/>
      <c r="GJ250" s="66"/>
      <c r="GK250" s="66"/>
      <c r="GL250" s="66"/>
      <c r="GM250" s="66"/>
      <c r="GN250" s="66"/>
      <c r="GO250" s="66"/>
      <c r="GP250" s="66"/>
      <c r="GQ250" s="66"/>
      <c r="GR250" s="66"/>
      <c r="GS250" s="66"/>
      <c r="GT250" s="66"/>
      <c r="GU250" s="66"/>
      <c r="GV250" s="66"/>
      <c r="GW250" s="66"/>
      <c r="GX250" s="66"/>
      <c r="GY250" s="66"/>
      <c r="GZ250" s="66"/>
      <c r="HA250" s="66"/>
      <c r="HB250" s="66"/>
      <c r="HC250" s="66"/>
      <c r="HD250" s="66"/>
      <c r="HE250" s="66"/>
      <c r="HF250" s="66"/>
      <c r="HG250" s="66"/>
      <c r="HH250" s="66"/>
      <c r="HI250" s="66"/>
      <c r="HJ250" s="66"/>
      <c r="HK250" s="66"/>
      <c r="HL250" s="66"/>
      <c r="HM250" s="66"/>
      <c r="HN250" s="66"/>
      <c r="HO250" s="66"/>
      <c r="HP250" s="66"/>
      <c r="HQ250" s="66"/>
      <c r="HR250" s="66"/>
      <c r="HS250" s="66"/>
      <c r="HT250" s="66"/>
      <c r="HU250" s="66"/>
      <c r="HV250" s="66"/>
      <c r="HW250" s="66"/>
      <c r="HX250" s="66"/>
      <c r="HY250" s="66"/>
      <c r="HZ250" s="66"/>
      <c r="IA250" s="66"/>
      <c r="IB250" s="66"/>
      <c r="IC250" s="66"/>
      <c r="ID250" s="66"/>
      <c r="IE250" s="66"/>
      <c r="IF250" s="66"/>
      <c r="IG250" s="66"/>
      <c r="IH250" s="66"/>
      <c r="II250" s="66"/>
      <c r="IJ250" s="66"/>
      <c r="IK250" s="66"/>
      <c r="IL250" s="66"/>
      <c r="IM250" s="66"/>
      <c r="IN250" s="66"/>
      <c r="IO250" s="66"/>
      <c r="IP250" s="66"/>
      <c r="IQ250" s="66"/>
      <c r="IR250" s="66"/>
      <c r="IS250" s="66"/>
    </row>
    <row r="251" spans="1:253" s="162" customFormat="1" ht="27" customHeight="1">
      <c r="A251" s="62"/>
      <c r="B251" s="63"/>
      <c r="C251" s="63"/>
      <c r="D251" s="65"/>
      <c r="E251" s="27"/>
      <c r="F251" s="65"/>
      <c r="G251" s="65"/>
      <c r="H251" s="4"/>
      <c r="I251" s="4"/>
      <c r="J251" s="4"/>
      <c r="K251" s="4"/>
      <c r="L251" s="27"/>
      <c r="M251" s="4"/>
      <c r="N251" s="4"/>
      <c r="O251" s="4"/>
      <c r="P251" s="4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6"/>
      <c r="AD251" s="66"/>
      <c r="AE251" s="66"/>
      <c r="AF251" s="66"/>
      <c r="AG251" s="66"/>
      <c r="AH251" s="66"/>
      <c r="AI251" s="66"/>
      <c r="AJ251" s="66"/>
      <c r="AK251" s="66"/>
      <c r="AL251" s="66"/>
      <c r="AM251" s="66"/>
      <c r="AN251" s="66"/>
      <c r="AO251" s="66"/>
      <c r="AP251" s="66"/>
      <c r="AQ251" s="66"/>
      <c r="AR251" s="66"/>
      <c r="AS251" s="66"/>
      <c r="AT251" s="66"/>
      <c r="AU251" s="66"/>
      <c r="AV251" s="66"/>
      <c r="AW251" s="66"/>
      <c r="AX251" s="66"/>
      <c r="AY251" s="66"/>
      <c r="AZ251" s="66"/>
      <c r="BA251" s="66"/>
      <c r="BB251" s="66"/>
      <c r="BC251" s="66"/>
      <c r="BD251" s="66"/>
      <c r="BE251" s="66"/>
      <c r="BF251" s="66"/>
      <c r="BG251" s="66"/>
      <c r="BH251" s="66"/>
      <c r="BI251" s="66"/>
      <c r="BJ251" s="66"/>
      <c r="BK251" s="66"/>
      <c r="BL251" s="66"/>
      <c r="BM251" s="66"/>
      <c r="BN251" s="66"/>
      <c r="BO251" s="66"/>
      <c r="BP251" s="66"/>
      <c r="BQ251" s="66"/>
      <c r="BR251" s="66"/>
      <c r="BS251" s="66"/>
      <c r="BT251" s="66"/>
      <c r="BU251" s="66"/>
      <c r="BV251" s="66"/>
      <c r="BW251" s="66"/>
      <c r="BX251" s="66"/>
      <c r="BY251" s="66"/>
      <c r="BZ251" s="66"/>
      <c r="CA251" s="66"/>
      <c r="CB251" s="66"/>
      <c r="CC251" s="66"/>
      <c r="CD251" s="66"/>
      <c r="CE251" s="66"/>
      <c r="CF251" s="66"/>
      <c r="CG251" s="66"/>
      <c r="CH251" s="66"/>
      <c r="CI251" s="66"/>
      <c r="CJ251" s="66"/>
      <c r="CK251" s="66"/>
      <c r="CL251" s="66"/>
      <c r="CM251" s="66"/>
      <c r="CN251" s="66"/>
      <c r="CO251" s="66"/>
      <c r="CP251" s="66"/>
      <c r="CQ251" s="66"/>
      <c r="CR251" s="66"/>
      <c r="CS251" s="66"/>
      <c r="CT251" s="66"/>
      <c r="CU251" s="66"/>
      <c r="CV251" s="66"/>
      <c r="CW251" s="66"/>
      <c r="CX251" s="66"/>
      <c r="CY251" s="66"/>
      <c r="CZ251" s="66"/>
      <c r="DA251" s="66"/>
      <c r="DB251" s="66"/>
      <c r="DC251" s="66"/>
      <c r="DD251" s="66"/>
      <c r="DE251" s="66"/>
      <c r="DF251" s="66"/>
      <c r="DG251" s="66"/>
      <c r="DH251" s="66"/>
      <c r="DI251" s="66"/>
      <c r="DJ251" s="66"/>
      <c r="DK251" s="66"/>
      <c r="DL251" s="66"/>
      <c r="DM251" s="66"/>
      <c r="DN251" s="66"/>
      <c r="DO251" s="66"/>
      <c r="DP251" s="66"/>
      <c r="DQ251" s="66"/>
      <c r="DR251" s="66"/>
      <c r="DS251" s="66"/>
      <c r="DT251" s="66"/>
      <c r="DU251" s="66"/>
      <c r="DV251" s="66"/>
      <c r="DW251" s="66"/>
      <c r="DX251" s="66"/>
      <c r="DY251" s="66"/>
      <c r="DZ251" s="66"/>
      <c r="EA251" s="66"/>
      <c r="EB251" s="66"/>
      <c r="EC251" s="66"/>
      <c r="ED251" s="66"/>
      <c r="EE251" s="66"/>
      <c r="EF251" s="66"/>
      <c r="EG251" s="66"/>
      <c r="EH251" s="66"/>
      <c r="EI251" s="66"/>
      <c r="EJ251" s="66"/>
      <c r="EK251" s="66"/>
      <c r="EL251" s="66"/>
      <c r="EM251" s="66"/>
      <c r="EN251" s="66"/>
      <c r="EO251" s="66"/>
      <c r="EP251" s="66"/>
      <c r="EQ251" s="66"/>
      <c r="ER251" s="66"/>
      <c r="ES251" s="66"/>
      <c r="ET251" s="66"/>
      <c r="EU251" s="66"/>
      <c r="EV251" s="66"/>
      <c r="EW251" s="66"/>
      <c r="EX251" s="66"/>
      <c r="EY251" s="66"/>
      <c r="EZ251" s="66"/>
      <c r="FA251" s="66"/>
      <c r="FB251" s="66"/>
      <c r="FC251" s="66"/>
      <c r="FD251" s="66"/>
      <c r="FE251" s="66"/>
      <c r="FF251" s="66"/>
      <c r="FG251" s="66"/>
      <c r="FH251" s="66"/>
      <c r="FI251" s="66"/>
      <c r="FJ251" s="66"/>
      <c r="FK251" s="66"/>
      <c r="FL251" s="66"/>
      <c r="FM251" s="66"/>
      <c r="FN251" s="66"/>
      <c r="FO251" s="66"/>
      <c r="FP251" s="66"/>
      <c r="FQ251" s="66"/>
      <c r="FR251" s="66"/>
      <c r="FS251" s="66"/>
      <c r="FT251" s="66"/>
      <c r="FU251" s="66"/>
      <c r="FV251" s="66"/>
      <c r="FW251" s="66"/>
      <c r="FX251" s="66"/>
      <c r="FY251" s="66"/>
      <c r="FZ251" s="66"/>
      <c r="GA251" s="66"/>
      <c r="GB251" s="66"/>
      <c r="GC251" s="66"/>
      <c r="GD251" s="66"/>
      <c r="GE251" s="66"/>
      <c r="GF251" s="66"/>
      <c r="GG251" s="66"/>
      <c r="GH251" s="66"/>
      <c r="GI251" s="66"/>
      <c r="GJ251" s="66"/>
      <c r="GK251" s="66"/>
      <c r="GL251" s="66"/>
      <c r="GM251" s="66"/>
      <c r="GN251" s="66"/>
      <c r="GO251" s="66"/>
      <c r="GP251" s="66"/>
      <c r="GQ251" s="66"/>
      <c r="GR251" s="66"/>
      <c r="GS251" s="66"/>
      <c r="GT251" s="66"/>
      <c r="GU251" s="66"/>
      <c r="GV251" s="66"/>
      <c r="GW251" s="66"/>
      <c r="GX251" s="66"/>
      <c r="GY251" s="66"/>
      <c r="GZ251" s="66"/>
      <c r="HA251" s="66"/>
      <c r="HB251" s="66"/>
      <c r="HC251" s="66"/>
      <c r="HD251" s="66"/>
      <c r="HE251" s="66"/>
      <c r="HF251" s="66"/>
      <c r="HG251" s="66"/>
      <c r="HH251" s="66"/>
      <c r="HI251" s="66"/>
      <c r="HJ251" s="66"/>
      <c r="HK251" s="66"/>
      <c r="HL251" s="66"/>
      <c r="HM251" s="66"/>
      <c r="HN251" s="66"/>
      <c r="HO251" s="66"/>
      <c r="HP251" s="66"/>
      <c r="HQ251" s="66"/>
      <c r="HR251" s="66"/>
      <c r="HS251" s="66"/>
      <c r="HT251" s="66"/>
      <c r="HU251" s="66"/>
      <c r="HV251" s="66"/>
      <c r="HW251" s="66"/>
      <c r="HX251" s="66"/>
      <c r="HY251" s="66"/>
      <c r="HZ251" s="66"/>
      <c r="IA251" s="66"/>
      <c r="IB251" s="66"/>
      <c r="IC251" s="66"/>
      <c r="ID251" s="66"/>
      <c r="IE251" s="66"/>
      <c r="IF251" s="66"/>
      <c r="IG251" s="66"/>
      <c r="IH251" s="66"/>
      <c r="II251" s="66"/>
      <c r="IJ251" s="66"/>
      <c r="IK251" s="66"/>
      <c r="IL251" s="66"/>
      <c r="IM251" s="66"/>
      <c r="IN251" s="66"/>
      <c r="IO251" s="66"/>
      <c r="IP251" s="66"/>
      <c r="IQ251" s="66"/>
      <c r="IR251" s="66"/>
      <c r="IS251" s="66"/>
    </row>
    <row r="252" spans="1:253" s="162" customFormat="1" ht="27" customHeight="1">
      <c r="A252" s="62"/>
      <c r="B252" s="63"/>
      <c r="C252" s="63"/>
      <c r="D252" s="65"/>
      <c r="E252" s="27"/>
      <c r="F252" s="65"/>
      <c r="G252" s="65"/>
      <c r="H252" s="4"/>
      <c r="I252" s="4"/>
      <c r="J252" s="4"/>
      <c r="K252" s="4"/>
      <c r="L252" s="27"/>
      <c r="M252" s="4"/>
      <c r="N252" s="4"/>
      <c r="O252" s="4"/>
      <c r="P252" s="4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6"/>
      <c r="AD252" s="66"/>
      <c r="AE252" s="66"/>
      <c r="AF252" s="66"/>
      <c r="AG252" s="66"/>
      <c r="AH252" s="66"/>
      <c r="AI252" s="66"/>
      <c r="AJ252" s="66"/>
      <c r="AK252" s="66"/>
      <c r="AL252" s="66"/>
      <c r="AM252" s="66"/>
      <c r="AN252" s="66"/>
      <c r="AO252" s="66"/>
      <c r="AP252" s="66"/>
      <c r="AQ252" s="66"/>
      <c r="AR252" s="66"/>
      <c r="AS252" s="66"/>
      <c r="AT252" s="66"/>
      <c r="AU252" s="66"/>
      <c r="AV252" s="66"/>
      <c r="AW252" s="66"/>
      <c r="AX252" s="66"/>
      <c r="AY252" s="66"/>
      <c r="AZ252" s="66"/>
      <c r="BA252" s="66"/>
      <c r="BB252" s="66"/>
      <c r="BC252" s="66"/>
      <c r="BD252" s="66"/>
      <c r="BE252" s="66"/>
      <c r="BF252" s="66"/>
      <c r="BG252" s="66"/>
      <c r="BH252" s="66"/>
      <c r="BI252" s="66"/>
      <c r="BJ252" s="66"/>
      <c r="BK252" s="66"/>
      <c r="BL252" s="66"/>
      <c r="BM252" s="66"/>
      <c r="BN252" s="66"/>
      <c r="BO252" s="66"/>
      <c r="BP252" s="66"/>
      <c r="BQ252" s="66"/>
      <c r="BR252" s="66"/>
      <c r="BS252" s="66"/>
      <c r="BT252" s="66"/>
      <c r="BU252" s="66"/>
      <c r="BV252" s="66"/>
      <c r="BW252" s="66"/>
      <c r="BX252" s="66"/>
      <c r="BY252" s="66"/>
      <c r="BZ252" s="66"/>
      <c r="CA252" s="66"/>
      <c r="CB252" s="66"/>
      <c r="CC252" s="66"/>
      <c r="CD252" s="66"/>
      <c r="CE252" s="66"/>
      <c r="CF252" s="66"/>
      <c r="CG252" s="66"/>
      <c r="CH252" s="66"/>
      <c r="CI252" s="66"/>
      <c r="CJ252" s="66"/>
      <c r="CK252" s="66"/>
      <c r="CL252" s="66"/>
      <c r="CM252" s="66"/>
      <c r="CN252" s="66"/>
      <c r="CO252" s="66"/>
      <c r="CP252" s="66"/>
      <c r="CQ252" s="66"/>
      <c r="CR252" s="66"/>
      <c r="CS252" s="66"/>
      <c r="CT252" s="66"/>
      <c r="CU252" s="66"/>
      <c r="CV252" s="66"/>
      <c r="CW252" s="66"/>
      <c r="CX252" s="66"/>
      <c r="CY252" s="66"/>
      <c r="CZ252" s="66"/>
      <c r="DA252" s="66"/>
      <c r="DB252" s="66"/>
      <c r="DC252" s="66"/>
      <c r="DD252" s="66"/>
      <c r="DE252" s="66"/>
      <c r="DF252" s="66"/>
      <c r="DG252" s="66"/>
      <c r="DH252" s="66"/>
      <c r="DI252" s="66"/>
      <c r="DJ252" s="66"/>
      <c r="DK252" s="66"/>
      <c r="DL252" s="66"/>
      <c r="DM252" s="66"/>
      <c r="DN252" s="66"/>
      <c r="DO252" s="66"/>
      <c r="DP252" s="66"/>
      <c r="DQ252" s="66"/>
      <c r="DR252" s="66"/>
      <c r="DS252" s="66"/>
      <c r="DT252" s="66"/>
      <c r="DU252" s="66"/>
      <c r="DV252" s="66"/>
      <c r="DW252" s="66"/>
      <c r="DX252" s="66"/>
      <c r="DY252" s="66"/>
      <c r="DZ252" s="66"/>
      <c r="EA252" s="66"/>
      <c r="EB252" s="66"/>
      <c r="EC252" s="66"/>
      <c r="ED252" s="66"/>
      <c r="EE252" s="66"/>
      <c r="EF252" s="66"/>
      <c r="EG252" s="66"/>
      <c r="EH252" s="66"/>
      <c r="EI252" s="66"/>
      <c r="EJ252" s="66"/>
      <c r="EK252" s="66"/>
      <c r="EL252" s="66"/>
      <c r="EM252" s="66"/>
      <c r="EN252" s="66"/>
      <c r="EO252" s="66"/>
      <c r="EP252" s="66"/>
      <c r="EQ252" s="66"/>
      <c r="ER252" s="66"/>
      <c r="ES252" s="66"/>
      <c r="ET252" s="66"/>
      <c r="EU252" s="66"/>
      <c r="EV252" s="66"/>
      <c r="EW252" s="66"/>
      <c r="EX252" s="66"/>
      <c r="EY252" s="66"/>
      <c r="EZ252" s="66"/>
      <c r="FA252" s="66"/>
      <c r="FB252" s="66"/>
      <c r="FC252" s="66"/>
      <c r="FD252" s="66"/>
      <c r="FE252" s="66"/>
      <c r="FF252" s="66"/>
      <c r="FG252" s="66"/>
      <c r="FH252" s="66"/>
      <c r="FI252" s="66"/>
      <c r="FJ252" s="66"/>
      <c r="FK252" s="66"/>
      <c r="FL252" s="66"/>
      <c r="FM252" s="66"/>
      <c r="FN252" s="66"/>
      <c r="FO252" s="66"/>
      <c r="FP252" s="66"/>
      <c r="FQ252" s="66"/>
      <c r="FR252" s="66"/>
      <c r="FS252" s="66"/>
      <c r="FT252" s="66"/>
      <c r="FU252" s="66"/>
      <c r="FV252" s="66"/>
      <c r="FW252" s="66"/>
      <c r="FX252" s="66"/>
      <c r="FY252" s="66"/>
      <c r="FZ252" s="66"/>
      <c r="GA252" s="66"/>
      <c r="GB252" s="66"/>
      <c r="GC252" s="66"/>
      <c r="GD252" s="66"/>
      <c r="GE252" s="66"/>
      <c r="GF252" s="66"/>
      <c r="GG252" s="66"/>
      <c r="GH252" s="66"/>
      <c r="GI252" s="66"/>
      <c r="GJ252" s="66"/>
      <c r="GK252" s="66"/>
      <c r="GL252" s="66"/>
      <c r="GM252" s="66"/>
      <c r="GN252" s="66"/>
      <c r="GO252" s="66"/>
      <c r="GP252" s="66"/>
      <c r="GQ252" s="66"/>
      <c r="GR252" s="66"/>
      <c r="GS252" s="66"/>
      <c r="GT252" s="66"/>
      <c r="GU252" s="66"/>
      <c r="GV252" s="66"/>
      <c r="GW252" s="66"/>
      <c r="GX252" s="66"/>
      <c r="GY252" s="66"/>
      <c r="GZ252" s="66"/>
      <c r="HA252" s="66"/>
      <c r="HB252" s="66"/>
      <c r="HC252" s="66"/>
      <c r="HD252" s="66"/>
      <c r="HE252" s="66"/>
      <c r="HF252" s="66"/>
      <c r="HG252" s="66"/>
      <c r="HH252" s="66"/>
      <c r="HI252" s="66"/>
      <c r="HJ252" s="66"/>
      <c r="HK252" s="66"/>
      <c r="HL252" s="66"/>
      <c r="HM252" s="66"/>
      <c r="HN252" s="66"/>
      <c r="HO252" s="66"/>
      <c r="HP252" s="66"/>
      <c r="HQ252" s="66"/>
      <c r="HR252" s="66"/>
      <c r="HS252" s="66"/>
      <c r="HT252" s="66"/>
      <c r="HU252" s="66"/>
      <c r="HV252" s="66"/>
      <c r="HW252" s="66"/>
      <c r="HX252" s="66"/>
      <c r="HY252" s="66"/>
      <c r="HZ252" s="66"/>
      <c r="IA252" s="66"/>
      <c r="IB252" s="66"/>
      <c r="IC252" s="66"/>
      <c r="ID252" s="66"/>
      <c r="IE252" s="66"/>
      <c r="IF252" s="66"/>
      <c r="IG252" s="66"/>
      <c r="IH252" s="66"/>
      <c r="II252" s="66"/>
      <c r="IJ252" s="66"/>
      <c r="IK252" s="66"/>
      <c r="IL252" s="66"/>
      <c r="IM252" s="66"/>
      <c r="IN252" s="66"/>
      <c r="IO252" s="66"/>
      <c r="IP252" s="66"/>
      <c r="IQ252" s="66"/>
      <c r="IR252" s="66"/>
      <c r="IS252" s="66"/>
    </row>
    <row r="253" spans="1:253" s="163" customFormat="1" ht="27" customHeight="1">
      <c r="A253" s="62"/>
      <c r="B253" s="63"/>
      <c r="C253" s="63"/>
      <c r="D253" s="65"/>
      <c r="E253" s="27"/>
      <c r="F253" s="65"/>
      <c r="G253" s="65"/>
      <c r="H253" s="4"/>
      <c r="I253" s="4"/>
      <c r="J253" s="4"/>
      <c r="K253" s="4"/>
      <c r="L253" s="27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</row>
    <row r="254" spans="1:253" s="163" customFormat="1" ht="27" customHeight="1">
      <c r="A254" s="62"/>
      <c r="B254" s="63"/>
      <c r="C254" s="63"/>
      <c r="D254" s="65"/>
      <c r="E254" s="27"/>
      <c r="F254" s="65"/>
      <c r="G254" s="65"/>
      <c r="H254" s="4"/>
      <c r="I254" s="4"/>
      <c r="J254" s="4"/>
      <c r="K254" s="4"/>
      <c r="L254" s="27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</row>
    <row r="255" spans="1:253" s="163" customFormat="1" ht="27" customHeight="1">
      <c r="A255" s="62"/>
      <c r="B255" s="63"/>
      <c r="C255" s="63"/>
      <c r="D255" s="65"/>
      <c r="E255" s="27"/>
      <c r="F255" s="65"/>
      <c r="G255" s="65"/>
      <c r="H255" s="4"/>
      <c r="I255" s="4"/>
      <c r="J255" s="4"/>
      <c r="K255" s="4"/>
      <c r="L255" s="27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</row>
    <row r="256" spans="1:253" s="163" customFormat="1" ht="27" customHeight="1">
      <c r="A256" s="62"/>
      <c r="B256" s="63"/>
      <c r="C256" s="63"/>
      <c r="D256" s="65"/>
      <c r="E256" s="27"/>
      <c r="F256" s="65"/>
      <c r="G256" s="65"/>
      <c r="H256" s="4"/>
      <c r="I256" s="4"/>
      <c r="J256" s="4"/>
      <c r="K256" s="4"/>
      <c r="L256" s="27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</row>
    <row r="257" spans="5:12" ht="26.25">
      <c r="E257" s="27"/>
      <c r="L257" s="27"/>
    </row>
    <row r="258" spans="5:12" ht="26.25">
      <c r="E258" s="27"/>
      <c r="L258" s="27"/>
    </row>
    <row r="259" spans="5:12" ht="26.25">
      <c r="E259" s="27"/>
      <c r="L259" s="27"/>
    </row>
    <row r="260" spans="5:12" ht="26.25">
      <c r="E260" s="27"/>
      <c r="L260" s="27"/>
    </row>
    <row r="261" spans="5:12" ht="26.25">
      <c r="E261" s="27"/>
      <c r="L261" s="27"/>
    </row>
    <row r="262" spans="5:12" ht="26.25">
      <c r="E262" s="27"/>
      <c r="L262" s="27"/>
    </row>
    <row r="263" spans="5:12" ht="26.25">
      <c r="E263" s="27"/>
      <c r="L263" s="27"/>
    </row>
    <row r="264" spans="5:12" ht="26.25">
      <c r="E264" s="27"/>
      <c r="L264" s="27"/>
    </row>
    <row r="265" spans="5:12" ht="26.25">
      <c r="E265" s="27"/>
      <c r="L265" s="27"/>
    </row>
    <row r="266" spans="5:12" ht="26.25">
      <c r="E266" s="27"/>
      <c r="L266" s="27"/>
    </row>
    <row r="267" spans="5:12" ht="26.25">
      <c r="E267" s="27"/>
      <c r="L267" s="27"/>
    </row>
    <row r="268" spans="5:12" ht="26.25">
      <c r="E268" s="27"/>
      <c r="L268" s="27"/>
    </row>
    <row r="269" spans="5:12" ht="26.25">
      <c r="E269" s="27"/>
      <c r="L269" s="27"/>
    </row>
    <row r="270" spans="5:12" ht="26.25">
      <c r="E270" s="27"/>
      <c r="L270" s="27"/>
    </row>
    <row r="271" spans="5:12" ht="26.25">
      <c r="E271" s="27"/>
      <c r="L271" s="27"/>
    </row>
    <row r="272" spans="5:12" ht="26.25">
      <c r="E272" s="27"/>
      <c r="L272" s="27"/>
    </row>
    <row r="273" spans="5:12" ht="26.25">
      <c r="E273" s="27"/>
      <c r="L273" s="27"/>
    </row>
    <row r="274" spans="5:12" ht="26.25">
      <c r="E274" s="27"/>
      <c r="L274" s="27"/>
    </row>
    <row r="275" spans="5:12" ht="26.25">
      <c r="E275" s="27"/>
      <c r="L275" s="27"/>
    </row>
    <row r="276" spans="5:12" ht="26.25">
      <c r="E276" s="27"/>
      <c r="L276" s="27"/>
    </row>
    <row r="277" spans="5:12" ht="26.25">
      <c r="E277" s="27"/>
      <c r="L277" s="27"/>
    </row>
    <row r="278" spans="5:12" ht="26.25">
      <c r="E278" s="27"/>
      <c r="L278" s="27"/>
    </row>
    <row r="279" spans="5:12" ht="26.25">
      <c r="E279" s="27"/>
      <c r="L279" s="27"/>
    </row>
    <row r="280" spans="5:12" ht="26.25">
      <c r="E280" s="27"/>
      <c r="L280" s="27"/>
    </row>
    <row r="281" spans="5:12" ht="26.25">
      <c r="E281" s="27"/>
      <c r="L281" s="27"/>
    </row>
    <row r="282" spans="5:12" ht="26.25">
      <c r="E282" s="27"/>
      <c r="L282" s="27"/>
    </row>
    <row r="283" spans="5:12" ht="26.25">
      <c r="E283" s="27"/>
      <c r="L283" s="27"/>
    </row>
    <row r="284" spans="5:12" ht="26.25">
      <c r="E284" s="27"/>
      <c r="L284" s="27"/>
    </row>
    <row r="285" spans="5:12" ht="26.25">
      <c r="E285" s="27"/>
      <c r="L285" s="27"/>
    </row>
    <row r="286" spans="5:12" ht="26.25">
      <c r="E286" s="27"/>
      <c r="L286" s="27"/>
    </row>
    <row r="287" spans="5:12" ht="26.25">
      <c r="E287" s="27"/>
      <c r="L287" s="27"/>
    </row>
    <row r="288" spans="5:12" ht="26.25">
      <c r="E288" s="27"/>
      <c r="L288" s="27"/>
    </row>
    <row r="289" spans="5:12" ht="26.25">
      <c r="E289" s="27"/>
      <c r="L289" s="27"/>
    </row>
    <row r="290" spans="5:12" ht="26.25">
      <c r="E290" s="27"/>
      <c r="L290" s="27"/>
    </row>
    <row r="291" spans="5:12" ht="26.25">
      <c r="E291" s="27"/>
      <c r="L291" s="27"/>
    </row>
    <row r="292" spans="5:12" ht="26.25">
      <c r="E292" s="27"/>
      <c r="L292" s="27"/>
    </row>
    <row r="293" spans="5:12" ht="26.25">
      <c r="E293" s="27"/>
      <c r="L293" s="27"/>
    </row>
    <row r="294" spans="5:12" ht="26.25">
      <c r="E294" s="27"/>
      <c r="L294" s="27"/>
    </row>
    <row r="295" spans="5:12" ht="26.25">
      <c r="E295" s="27"/>
    </row>
    <row r="296" spans="5:12" ht="26.25">
      <c r="E296" s="27"/>
    </row>
    <row r="297" spans="5:12" ht="26.25">
      <c r="E297" s="27"/>
    </row>
    <row r="298" spans="5:12" ht="26.25">
      <c r="E298" s="27"/>
    </row>
    <row r="299" spans="5:12" ht="26.25">
      <c r="E299" s="27"/>
    </row>
    <row r="300" spans="5:12" ht="26.25">
      <c r="E300" s="27"/>
    </row>
    <row r="301" spans="5:12" ht="26.25">
      <c r="E301" s="27"/>
    </row>
    <row r="302" spans="5:12" ht="26.25">
      <c r="E302" s="27"/>
    </row>
    <row r="303" spans="5:12" ht="26.25">
      <c r="E303" s="27"/>
    </row>
    <row r="304" spans="5:12" ht="26.25">
      <c r="E304" s="27"/>
    </row>
    <row r="305" spans="5:5" ht="26.25">
      <c r="E305" s="27"/>
    </row>
    <row r="306" spans="5:5" ht="26.25">
      <c r="E306" s="27"/>
    </row>
    <row r="307" spans="5:5" ht="26.25">
      <c r="E307" s="27"/>
    </row>
    <row r="308" spans="5:5" ht="26.25">
      <c r="E308" s="27"/>
    </row>
    <row r="309" spans="5:5" ht="26.25">
      <c r="E309" s="27"/>
    </row>
    <row r="310" spans="5:5" ht="26.25">
      <c r="E310" s="27"/>
    </row>
    <row r="311" spans="5:5" ht="26.25">
      <c r="E311" s="27"/>
    </row>
    <row r="312" spans="5:5" ht="26.25">
      <c r="E312" s="27"/>
    </row>
    <row r="313" spans="5:5" ht="26.25">
      <c r="E313" s="27"/>
    </row>
    <row r="314" spans="5:5" ht="26.25">
      <c r="E314" s="27"/>
    </row>
    <row r="315" spans="5:5" ht="26.25">
      <c r="E315" s="27"/>
    </row>
    <row r="316" spans="5:5" ht="26.25">
      <c r="E316" s="27"/>
    </row>
    <row r="317" spans="5:5" ht="26.25">
      <c r="E317" s="27"/>
    </row>
    <row r="318" spans="5:5" ht="26.25">
      <c r="E318" s="27"/>
    </row>
    <row r="319" spans="5:5" ht="26.25">
      <c r="E319" s="27"/>
    </row>
    <row r="320" spans="5:5" ht="26.25">
      <c r="E320" s="27"/>
    </row>
    <row r="321" spans="5:5" ht="26.25">
      <c r="E321" s="27"/>
    </row>
    <row r="322" spans="5:5" ht="26.25">
      <c r="E322" s="27"/>
    </row>
    <row r="323" spans="5:5" ht="26.25">
      <c r="E323" s="27"/>
    </row>
    <row r="324" spans="5:5" ht="26.25">
      <c r="E324" s="27"/>
    </row>
    <row r="325" spans="5:5" ht="26.25">
      <c r="E325" s="27"/>
    </row>
    <row r="326" spans="5:5" ht="26.25">
      <c r="E326" s="27"/>
    </row>
    <row r="327" spans="5:5" ht="26.25">
      <c r="E327" s="27"/>
    </row>
    <row r="328" spans="5:5" ht="26.25">
      <c r="E328" s="27"/>
    </row>
    <row r="329" spans="5:5" ht="26.25">
      <c r="E329" s="27"/>
    </row>
    <row r="330" spans="5:5" ht="26.25">
      <c r="E330" s="27"/>
    </row>
    <row r="331" spans="5:5" ht="26.25">
      <c r="E331" s="27"/>
    </row>
    <row r="332" spans="5:5" ht="26.25">
      <c r="E332" s="27"/>
    </row>
    <row r="333" spans="5:5" ht="26.25">
      <c r="E333" s="27"/>
    </row>
    <row r="334" spans="5:5" ht="26.25">
      <c r="E334" s="27"/>
    </row>
    <row r="335" spans="5:5" ht="26.25">
      <c r="E335" s="27"/>
    </row>
    <row r="336" spans="5:5" ht="26.25">
      <c r="E336" s="27"/>
    </row>
    <row r="337" spans="5:5" ht="26.25">
      <c r="E337" s="27"/>
    </row>
    <row r="338" spans="5:5" ht="26.25">
      <c r="E338" s="27"/>
    </row>
    <row r="339" spans="5:5" ht="26.25">
      <c r="E339" s="27"/>
    </row>
    <row r="340" spans="5:5" ht="26.25">
      <c r="E340" s="27"/>
    </row>
    <row r="341" spans="5:5" ht="26.25">
      <c r="E341" s="27"/>
    </row>
    <row r="342" spans="5:5" ht="26.25">
      <c r="E342" s="27"/>
    </row>
    <row r="343" spans="5:5" ht="26.25">
      <c r="E343" s="27"/>
    </row>
    <row r="344" spans="5:5" ht="26.25">
      <c r="E344" s="27"/>
    </row>
    <row r="345" spans="5:5" ht="26.25">
      <c r="E345" s="27"/>
    </row>
    <row r="346" spans="5:5" ht="26.25">
      <c r="E346" s="27"/>
    </row>
    <row r="347" spans="5:5" ht="26.25">
      <c r="E347" s="27"/>
    </row>
    <row r="348" spans="5:5" ht="26.25">
      <c r="E348" s="27"/>
    </row>
    <row r="349" spans="5:5" ht="26.25">
      <c r="E349" s="27"/>
    </row>
    <row r="350" spans="5:5" ht="26.25">
      <c r="E350" s="27"/>
    </row>
    <row r="351" spans="5:5" ht="26.25">
      <c r="E351" s="27"/>
    </row>
    <row r="352" spans="5:5" ht="26.25">
      <c r="E352" s="27"/>
    </row>
    <row r="353" spans="5:5" ht="26.25">
      <c r="E353" s="27"/>
    </row>
    <row r="354" spans="5:5" ht="26.25">
      <c r="E354" s="27"/>
    </row>
    <row r="355" spans="5:5" ht="26.25">
      <c r="E355" s="27"/>
    </row>
    <row r="356" spans="5:5" ht="26.25">
      <c r="E356" s="27"/>
    </row>
    <row r="357" spans="5:5" ht="26.25">
      <c r="E357" s="27"/>
    </row>
    <row r="358" spans="5:5" ht="26.25">
      <c r="E358" s="27"/>
    </row>
    <row r="359" spans="5:5" ht="26.25">
      <c r="E359" s="27"/>
    </row>
    <row r="360" spans="5:5" ht="26.25">
      <c r="E360" s="27"/>
    </row>
    <row r="361" spans="5:5" ht="26.25">
      <c r="E361" s="27"/>
    </row>
    <row r="362" spans="5:5" ht="26.25">
      <c r="E362" s="27"/>
    </row>
    <row r="363" spans="5:5" ht="26.25">
      <c r="E363" s="27"/>
    </row>
    <row r="364" spans="5:5" ht="26.25">
      <c r="E364" s="27"/>
    </row>
    <row r="365" spans="5:5" ht="26.25">
      <c r="E365" s="27"/>
    </row>
    <row r="366" spans="5:5" ht="26.25">
      <c r="E366" s="27"/>
    </row>
    <row r="367" spans="5:5" ht="26.25">
      <c r="E367" s="27"/>
    </row>
    <row r="368" spans="5:5" ht="26.25">
      <c r="E368" s="27"/>
    </row>
    <row r="369" spans="5:5" ht="26.25">
      <c r="E369" s="27"/>
    </row>
  </sheetData>
  <mergeCells count="10">
    <mergeCell ref="A223:D223"/>
    <mergeCell ref="H223:J223"/>
    <mergeCell ref="A224:D224"/>
    <mergeCell ref="A225:D225"/>
    <mergeCell ref="A199:K199"/>
    <mergeCell ref="A200:K200"/>
    <mergeCell ref="A208:D208"/>
    <mergeCell ref="H208:J208"/>
    <mergeCell ref="A209:D209"/>
    <mergeCell ref="A210:D210"/>
  </mergeCells>
  <printOptions horizontalCentered="1"/>
  <pageMargins left="0" right="0" top="0.19685039370078741" bottom="0.19685039370078741" header="0" footer="0"/>
  <pageSetup scale="2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BGENERAL2</vt:lpstr>
      <vt:lpstr>BGENERAL2!Área_de_impresión</vt:lpstr>
      <vt:lpstr>BGENERAL2!Títulos_a_imprimir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ANDREA.GOMEZ</dc:creator>
  <cp:lastModifiedBy>diana.yepes</cp:lastModifiedBy>
  <dcterms:created xsi:type="dcterms:W3CDTF">2014-02-11T17:44:51Z</dcterms:created>
  <dcterms:modified xsi:type="dcterms:W3CDTF">2014-03-06T19:50:25Z</dcterms:modified>
</cp:coreProperties>
</file>